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E:\E DRIVE\krishna\ATP FY 2026-27\statements A3 prints\"/>
    </mc:Choice>
  </mc:AlternateContent>
  <bookViews>
    <workbookView xWindow="0" yWindow="0" windowWidth="15360" windowHeight="7125"/>
  </bookViews>
  <sheets>
    <sheet name="Actuals 2024-2025 " sheetId="3" r:id="rId1"/>
  </sheets>
  <externalReferences>
    <externalReference r:id="rId2"/>
    <externalReference r:id="rId3"/>
    <externalReference r:id="rId4"/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</externalReferences>
  <definedNames>
    <definedName name="__123Graph_AAGRL" hidden="1">'[1]Sec-5a'!$C$3:$C$31</definedName>
    <definedName name="__123Graph_AAGRLPUMP" hidden="1">'[2]agl-pump-sets'!$C$8:$C$31</definedName>
    <definedName name="__123Graph_AChart2" hidden="1">'[1]Sec-1a'!$C$5:$C$42</definedName>
    <definedName name="__123Graph_AENERGY" hidden="1">'[2]EG-02-03'!$F$6:$F$36</definedName>
    <definedName name="__123Graph_AGROSS" hidden="1">'[1]Sec-8d'!$C$14:$C$39</definedName>
    <definedName name="__123Graph_AGROWTH" hidden="1">'[1]Sec-1a'!$C$5:$C$41</definedName>
    <definedName name="__123Graph_AIND_PUMPA" hidden="1">'[3]pump-sets(AI)'!$C$6:$C$31</definedName>
    <definedName name="__123Graph_AINSTAL" localSheetId="0" hidden="1">'[4]installes-capacity'!#REF!</definedName>
    <definedName name="__123Graph_AINSTAL" hidden="1">'[4]installes-capacity'!#REF!</definedName>
    <definedName name="__123Graph_AIRRI" hidden="1">'[3]pump-sets(AI)'!$C$41:$C$61</definedName>
    <definedName name="__123Graph_AIRRIA" hidden="1">'[3]pump-sets(AI)'!$C$41:$C$61</definedName>
    <definedName name="__123Graph_ALENGTH" hidden="1">'[1]Sec-3a'!$C$6:$C$31</definedName>
    <definedName name="__123Graph_ALOAD" hidden="1">'[1]Sec-1b'!$B$11:$B$34</definedName>
    <definedName name="__123Graph_APATTERN" hidden="1">'[1]Sec-1c'!$B$10:$B$22</definedName>
    <definedName name="__123Graph_APERCAP" hidden="1">'[5]per-capita'!$C$8:$C$36</definedName>
    <definedName name="__123Graph_APURCHASE" hidden="1">'[1]Sec-1c'!$F$7:$F$12</definedName>
    <definedName name="__123Graph_ARESOUR" hidden="1">'[1]Sec-8c'!$C$5:$C$8</definedName>
    <definedName name="__123Graph_ATOWNS" hidden="1">'[4]towns&amp;villages'!$D$9:$D$33</definedName>
    <definedName name="__123Graph_B" hidden="1">[4]EG!$B$6:$B$36</definedName>
    <definedName name="__123Graph_BChart2" hidden="1">'[1]Sec-1a'!$B$5:$B$42</definedName>
    <definedName name="__123Graph_BENERGY" hidden="1">'[2]EG-02-03'!$B$6:$B$36</definedName>
    <definedName name="__123Graph_BGROSS" hidden="1">'[1]Sec-8d'!$D$5:$D$27</definedName>
    <definedName name="__123Graph_BGROWTH" hidden="1">'[1]Sec-1a'!$B$5:$B$41</definedName>
    <definedName name="__123Graph_BINSTAL" localSheetId="0" hidden="1">'[4]installes-capacity'!#REF!</definedName>
    <definedName name="__123Graph_BINSTAL" hidden="1">'[4]installes-capacity'!#REF!</definedName>
    <definedName name="__123Graph_BPATTERN" hidden="1">'[1]Sec-1c'!$D$9:$D$22</definedName>
    <definedName name="__123Graph_BPURCHASE" hidden="1">'[1]Sec-1c'!$H$7:$H$13</definedName>
    <definedName name="__123Graph_BSYSTEM" hidden="1">[6]A!$B$4:$B$15</definedName>
    <definedName name="__123Graph_BTOWNS" hidden="1">'[4]towns&amp;villages'!$C$9:$C$33</definedName>
    <definedName name="__123Graph_CENERGY" hidden="1">'[2]EG-02-03'!$C$6:$C$36</definedName>
    <definedName name="__123Graph_CINSTAL" localSheetId="0" hidden="1">'[4]installes-capacity'!#REF!</definedName>
    <definedName name="__123Graph_CINSTAL" hidden="1">'[4]installes-capacity'!#REF!</definedName>
    <definedName name="__123Graph_CPATTERN" hidden="1">'[1]Sec-1c'!$D$9:$D$9</definedName>
    <definedName name="__123Graph_CPURCHASE" hidden="1">'[1]Sec-1c'!$D$9:$D$9</definedName>
    <definedName name="__123Graph_CSYSTEM" hidden="1">[6]A!$C$4:$C$15</definedName>
    <definedName name="__123Graph_CTOWNS" hidden="1">'[4]towns&amp;villages'!$E$9:$E$33</definedName>
    <definedName name="__123Graph_DENERGY" hidden="1">'[2]EG-02-03'!$G$6:$G$36</definedName>
    <definedName name="__123Graph_DINSTAL" localSheetId="0" hidden="1">'[4]installes-capacity'!#REF!</definedName>
    <definedName name="__123Graph_DINSTAL" hidden="1">'[4]installes-capacity'!#REF!</definedName>
    <definedName name="__123Graph_LBL_A" hidden="1">'[5]per-capita'!$C$8:$C$36</definedName>
    <definedName name="__123Graph_LBL_APERCAP" hidden="1">'[5]per-capita'!$C$8:$C$36</definedName>
    <definedName name="__123Graph_X" hidden="1">'[1]Sec-1a'!$A$5:$A$41</definedName>
    <definedName name="__123Graph_XAGRL" hidden="1">'[1]Sec-5a'!$B$3:$B$31</definedName>
    <definedName name="__123Graph_XAGRLPUMP" hidden="1">'[2]agl-pump-sets'!$B$8:$B$31</definedName>
    <definedName name="__123Graph_XChart2" hidden="1">'[1]Sec-1a'!$A$5:$A$42</definedName>
    <definedName name="__123Graph_XCurrent" hidden="1">'[1]Sec-1a'!$A$5:$A$41</definedName>
    <definedName name="__123Graph_XENERGY" hidden="1">'[2]EG-02-03'!$A$6:$A$36</definedName>
    <definedName name="__123Graph_XGROSS" hidden="1">'[1]Sec-8d'!$B$14:$B$39</definedName>
    <definedName name="__123Graph_XGROWTH" hidden="1">'[1]Sec-1a'!$A$5:$A$41</definedName>
    <definedName name="__123Graph_XIND_PUMPA" hidden="1">'[3]pump-sets(AI)'!$B$6:$B$31</definedName>
    <definedName name="__123Graph_XINSTAL" localSheetId="0" hidden="1">'[4]installes-capacity'!#REF!</definedName>
    <definedName name="__123Graph_XINSTAL" hidden="1">'[4]installes-capacity'!#REF!</definedName>
    <definedName name="__123Graph_XIRRI" hidden="1">'[3]pump-sets(AI)'!$B$41:$B$61</definedName>
    <definedName name="__123Graph_XIRRIA" hidden="1">'[3]pump-sets(AI)'!$B$41:$B$61</definedName>
    <definedName name="__123Graph_XLENGTH" hidden="1">'[1]Sec-3a'!$B$6:$B$31</definedName>
    <definedName name="__123Graph_XLOAD" hidden="1">'[1]Sec-1b'!$A$11:$A$34</definedName>
    <definedName name="__123Graph_XPERCAP" hidden="1">'[5]per-capita'!$B$8:$B$40</definedName>
    <definedName name="__123Graph_XRESOUR" hidden="1">'[1]Sec-8c'!$B$5:$B$8</definedName>
    <definedName name="__123Graph_XSYSTEM" hidden="1">[6]A!$A$4:$A$15</definedName>
    <definedName name="__123Graph_XTOWNS" hidden="1">'[4]towns&amp;villages'!$B$9:$B$33</definedName>
    <definedName name="__B1" localSheetId="0" hidden="1">{"pl_t&amp;d",#N/A,FALSE,"p&amp;l_t&amp;D_01_02 (2)"}</definedName>
    <definedName name="__B1" hidden="1">{"pl_t&amp;d",#N/A,FALSE,"p&amp;l_t&amp;D_01_02 (2)"}</definedName>
    <definedName name="__dem2" localSheetId="0" hidden="1">{"pl_t&amp;d",#N/A,FALSE,"p&amp;l_t&amp;D_01_02 (2)"}</definedName>
    <definedName name="__dem2" hidden="1">{"pl_t&amp;d",#N/A,FALSE,"p&amp;l_t&amp;D_01_02 (2)"}</definedName>
    <definedName name="__fin2" localSheetId="0" hidden="1">{"pl_t&amp;d",#N/A,FALSE,"p&amp;l_t&amp;D_01_02 (2)"}</definedName>
    <definedName name="__fin2" hidden="1">{"pl_t&amp;d",#N/A,FALSE,"p&amp;l_t&amp;D_01_02 (2)"}</definedName>
    <definedName name="__j3" localSheetId="0" hidden="1">{"pl_t&amp;d",#N/A,FALSE,"p&amp;l_t&amp;D_01_02 (2)"}</definedName>
    <definedName name="__j3" hidden="1">{"pl_t&amp;d",#N/A,FALSE,"p&amp;l_t&amp;D_01_02 (2)"}</definedName>
    <definedName name="__j4" localSheetId="0" hidden="1">{"pl_t&amp;d",#N/A,FALSE,"p&amp;l_t&amp;D_01_02 (2)"}</definedName>
    <definedName name="__j4" hidden="1">{"pl_t&amp;d",#N/A,FALSE,"p&amp;l_t&amp;D_01_02 (2)"}</definedName>
    <definedName name="__j5" localSheetId="0" hidden="1">{"pl_t&amp;d",#N/A,FALSE,"p&amp;l_t&amp;D_01_02 (2)"}</definedName>
    <definedName name="__j5" hidden="1">{"pl_t&amp;d",#N/A,FALSE,"p&amp;l_t&amp;D_01_02 (2)"}</definedName>
    <definedName name="__k1" localSheetId="0" hidden="1">{"pl_t&amp;d",#N/A,FALSE,"p&amp;l_t&amp;D_01_02 (2)"}</definedName>
    <definedName name="__k1" hidden="1">{"pl_t&amp;d",#N/A,FALSE,"p&amp;l_t&amp;D_01_02 (2)"}</definedName>
    <definedName name="__new1" localSheetId="0" hidden="1">{"pl_t&amp;d",#N/A,FALSE,"p&amp;l_t&amp;D_01_02 (2)"}</definedName>
    <definedName name="__new1" hidden="1">{"pl_t&amp;d",#N/A,FALSE,"p&amp;l_t&amp;D_01_02 (2)"}</definedName>
    <definedName name="__no1" localSheetId="0" hidden="1">{"pl_t&amp;d",#N/A,FALSE,"p&amp;l_t&amp;D_01_02 (2)"}</definedName>
    <definedName name="__no1" hidden="1">{"pl_t&amp;d",#N/A,FALSE,"p&amp;l_t&amp;D_01_02 (2)"}</definedName>
    <definedName name="__not1" localSheetId="0" hidden="1">{"pl_t&amp;d",#N/A,FALSE,"p&amp;l_t&amp;D_01_02 (2)"}</definedName>
    <definedName name="__not1" hidden="1">{"pl_t&amp;d",#N/A,FALSE,"p&amp;l_t&amp;D_01_02 (2)"}</definedName>
    <definedName name="__p1" localSheetId="0" hidden="1">{"pl_t&amp;d",#N/A,FALSE,"p&amp;l_t&amp;D_01_02 (2)"}</definedName>
    <definedName name="__p1" hidden="1">{"pl_t&amp;d",#N/A,FALSE,"p&amp;l_t&amp;D_01_02 (2)"}</definedName>
    <definedName name="__p2" localSheetId="0" hidden="1">{"pl_td_01_02",#N/A,FALSE,"p&amp;l_t&amp;D_01_02 (2)"}</definedName>
    <definedName name="__p2" hidden="1">{"pl_td_01_02",#N/A,FALSE,"p&amp;l_t&amp;D_01_02 (2)"}</definedName>
    <definedName name="__p3" localSheetId="0" hidden="1">{"pl_t&amp;d",#N/A,FALSE,"p&amp;l_t&amp;D_01_02 (2)"}</definedName>
    <definedName name="__p3" hidden="1">{"pl_t&amp;d",#N/A,FALSE,"p&amp;l_t&amp;D_01_02 (2)"}</definedName>
    <definedName name="__p4" localSheetId="0" hidden="1">{"pl_t&amp;d",#N/A,FALSE,"p&amp;l_t&amp;D_01_02 (2)"}</definedName>
    <definedName name="__p4" hidden="1">{"pl_t&amp;d",#N/A,FALSE,"p&amp;l_t&amp;D_01_02 (2)"}</definedName>
    <definedName name="__q2" localSheetId="0" hidden="1">{"pl_t&amp;d",#N/A,FALSE,"p&amp;l_t&amp;D_01_02 (2)"}</definedName>
    <definedName name="__q2" hidden="1">{"pl_t&amp;d",#N/A,FALSE,"p&amp;l_t&amp;D_01_02 (2)"}</definedName>
    <definedName name="__q3" localSheetId="0" hidden="1">{"pl_t&amp;d",#N/A,FALSE,"p&amp;l_t&amp;D_01_02 (2)"}</definedName>
    <definedName name="__q3" hidden="1">{"pl_t&amp;d",#N/A,FALSE,"p&amp;l_t&amp;D_01_02 (2)"}</definedName>
    <definedName name="__s1" localSheetId="0" hidden="1">{"pl_t&amp;d",#N/A,FALSE,"p&amp;l_t&amp;D_01_02 (2)"}</definedName>
    <definedName name="__s1" hidden="1">{"pl_t&amp;d",#N/A,FALSE,"p&amp;l_t&amp;D_01_02 (2)"}</definedName>
    <definedName name="__s2" localSheetId="0" hidden="1">{"pl_t&amp;d",#N/A,FALSE,"p&amp;l_t&amp;D_01_02 (2)"}</definedName>
    <definedName name="__s2" hidden="1">{"pl_t&amp;d",#N/A,FALSE,"p&amp;l_t&amp;D_01_02 (2)"}</definedName>
    <definedName name="__ums1" localSheetId="0" hidden="1">{"pl_t&amp;d",#N/A,FALSE,"p&amp;l_t&amp;D_01_02 (2)"}</definedName>
    <definedName name="__ums1" hidden="1">{"pl_t&amp;d",#N/A,FALSE,"p&amp;l_t&amp;D_01_02 (2)"}</definedName>
    <definedName name="__vas1" localSheetId="0" hidden="1">{"pl_t&amp;d",#N/A,FALSE,"p&amp;l_t&amp;D_01_02 (2)"}</definedName>
    <definedName name="__vas1" hidden="1">{"pl_t&amp;d",#N/A,FALSE,"p&amp;l_t&amp;D_01_02 (2)"}</definedName>
    <definedName name="__vas2" localSheetId="0" hidden="1">{"pl_t&amp;d",#N/A,FALSE,"p&amp;l_t&amp;D_01_02 (2)"}</definedName>
    <definedName name="__vas2" hidden="1">{"pl_t&amp;d",#N/A,FALSE,"p&amp;l_t&amp;D_01_02 (2)"}</definedName>
    <definedName name="_A1000000" localSheetId="0">#REF!</definedName>
    <definedName name="_A1000000">#REF!</definedName>
    <definedName name="_Apr02" localSheetId="0">[7]Newabstract!#REF!</definedName>
    <definedName name="_Apr02">[7]Newabstract!#REF!</definedName>
    <definedName name="_Apr03" localSheetId="0">[7]Newabstract!#REF!</definedName>
    <definedName name="_Apr03">[7]Newabstract!#REF!</definedName>
    <definedName name="_Apr04" localSheetId="0">[7]Newabstract!#REF!</definedName>
    <definedName name="_Apr04">[7]Newabstract!#REF!</definedName>
    <definedName name="_Apr05" localSheetId="0">[7]Newabstract!#REF!</definedName>
    <definedName name="_Apr05">[7]Newabstract!#REF!</definedName>
    <definedName name="_Apr06" localSheetId="0">[7]Newabstract!#REF!</definedName>
    <definedName name="_Apr06">[7]Newabstract!#REF!</definedName>
    <definedName name="_Apr07" localSheetId="0">[7]Newabstract!#REF!</definedName>
    <definedName name="_Apr07">[7]Newabstract!#REF!</definedName>
    <definedName name="_Apr08" localSheetId="0">[7]Newabstract!#REF!</definedName>
    <definedName name="_Apr08">[7]Newabstract!#REF!</definedName>
    <definedName name="_Apr09" localSheetId="0">[7]Newabstract!#REF!</definedName>
    <definedName name="_Apr09">[7]Newabstract!#REF!</definedName>
    <definedName name="_Apr10" localSheetId="0">[7]Newabstract!#REF!</definedName>
    <definedName name="_Apr10">[7]Newabstract!#REF!</definedName>
    <definedName name="_Apr11" localSheetId="0">[7]Newabstract!#REF!</definedName>
    <definedName name="_Apr11">[7]Newabstract!#REF!</definedName>
    <definedName name="_Apr13" localSheetId="0">[7]Newabstract!#REF!</definedName>
    <definedName name="_Apr13">[7]Newabstract!#REF!</definedName>
    <definedName name="_Apr14" localSheetId="0">[7]Newabstract!#REF!</definedName>
    <definedName name="_Apr14">[7]Newabstract!#REF!</definedName>
    <definedName name="_Apr15" localSheetId="0">[7]Newabstract!#REF!</definedName>
    <definedName name="_Apr15">[7]Newabstract!#REF!</definedName>
    <definedName name="_Apr16" localSheetId="0">[7]Newabstract!#REF!</definedName>
    <definedName name="_Apr16">[7]Newabstract!#REF!</definedName>
    <definedName name="_Apr17" localSheetId="0">[7]Newabstract!#REF!</definedName>
    <definedName name="_Apr17">[7]Newabstract!#REF!</definedName>
    <definedName name="_Apr20" localSheetId="0">[7]Newabstract!#REF!</definedName>
    <definedName name="_Apr20">[7]Newabstract!#REF!</definedName>
    <definedName name="_Apr21" localSheetId="0">[7]Newabstract!#REF!</definedName>
    <definedName name="_Apr21">[7]Newabstract!#REF!</definedName>
    <definedName name="_Apr22" localSheetId="0">[7]Newabstract!#REF!</definedName>
    <definedName name="_Apr22">[7]Newabstract!#REF!</definedName>
    <definedName name="_Apr23" localSheetId="0">[7]Newabstract!#REF!</definedName>
    <definedName name="_Apr23">[7]Newabstract!#REF!</definedName>
    <definedName name="_Apr24" localSheetId="0">[7]Newabstract!#REF!</definedName>
    <definedName name="_Apr24">[7]Newabstract!#REF!</definedName>
    <definedName name="_Apr27" localSheetId="0">[7]Newabstract!#REF!</definedName>
    <definedName name="_Apr27">[7]Newabstract!#REF!</definedName>
    <definedName name="_Apr28" localSheetId="0">[7]Newabstract!#REF!</definedName>
    <definedName name="_Apr28">[7]Newabstract!#REF!</definedName>
    <definedName name="_Apr29" localSheetId="0">[7]Newabstract!#REF!</definedName>
    <definedName name="_Apr29">[7]Newabstract!#REF!</definedName>
    <definedName name="_Apr30" localSheetId="0">[7]Newabstract!#REF!</definedName>
    <definedName name="_Apr30">[7]Newabstract!#REF!</definedName>
    <definedName name="_B1" localSheetId="0" hidden="1">{"pl_t&amp;d",#N/A,FALSE,"p&amp;l_t&amp;D_01_02 (2)"}</definedName>
    <definedName name="_B1" hidden="1">{"pl_t&amp;d",#N/A,FALSE,"p&amp;l_t&amp;D_01_02 (2)"}</definedName>
    <definedName name="_BSD1" localSheetId="0">#REF!</definedName>
    <definedName name="_BSD1">#REF!</definedName>
    <definedName name="_BSD2" localSheetId="0">#REF!</definedName>
    <definedName name="_BSD2">#REF!</definedName>
    <definedName name="_dem2" localSheetId="0" hidden="1">{"pl_t&amp;d",#N/A,FALSE,"p&amp;l_t&amp;D_01_02 (2)"}</definedName>
    <definedName name="_dem2" hidden="1">{"pl_t&amp;d",#N/A,FALSE,"p&amp;l_t&amp;D_01_02 (2)"}</definedName>
    <definedName name="_Fill" hidden="1">[4]EG!$A$11:$A$33</definedName>
    <definedName name="_xlnm._FilterDatabase" localSheetId="0" hidden="1">'Actuals 2024-2025 '!$B$5:$V$24</definedName>
    <definedName name="_fin2" localSheetId="0" hidden="1">{"pl_t&amp;d",#N/A,FALSE,"p&amp;l_t&amp;D_01_02 (2)"}</definedName>
    <definedName name="_fin2" hidden="1">{"pl_t&amp;d",#N/A,FALSE,"p&amp;l_t&amp;D_01_02 (2)"}</definedName>
    <definedName name="_IED1" localSheetId="0">#REF!</definedName>
    <definedName name="_IED1">#REF!</definedName>
    <definedName name="_IED2" localSheetId="0">#REF!</definedName>
    <definedName name="_IED2">#REF!</definedName>
    <definedName name="_j4" localSheetId="0" hidden="1">{"pl_t&amp;d",#N/A,FALSE,"p&amp;l_t&amp;D_01_02 (2)"}</definedName>
    <definedName name="_j4" hidden="1">{"pl_t&amp;d",#N/A,FALSE,"p&amp;l_t&amp;D_01_02 (2)"}</definedName>
    <definedName name="_j5" localSheetId="0" hidden="1">{"pl_t&amp;d",#N/A,FALSE,"p&amp;l_t&amp;D_01_02 (2)"}</definedName>
    <definedName name="_j5" hidden="1">{"pl_t&amp;d",#N/A,FALSE,"p&amp;l_t&amp;D_01_02 (2)"}</definedName>
    <definedName name="_k1" localSheetId="0" hidden="1">{"pl_t&amp;d",#N/A,FALSE,"p&amp;l_t&amp;D_01_02 (2)"}</definedName>
    <definedName name="_k1" hidden="1">{"pl_t&amp;d",#N/A,FALSE,"p&amp;l_t&amp;D_01_02 (2)"}</definedName>
    <definedName name="_Mar06" localSheetId="0">[7]Newabstract!#REF!</definedName>
    <definedName name="_Mar06">[7]Newabstract!#REF!</definedName>
    <definedName name="_Mar09" localSheetId="0">[7]Newabstract!#REF!</definedName>
    <definedName name="_Mar09">[7]Newabstract!#REF!</definedName>
    <definedName name="_Mar10" localSheetId="0">[7]Newabstract!#REF!</definedName>
    <definedName name="_Mar10">[7]Newabstract!#REF!</definedName>
    <definedName name="_Mar11" localSheetId="0">[7]Newabstract!#REF!</definedName>
    <definedName name="_Mar11">[7]Newabstract!#REF!</definedName>
    <definedName name="_Mar12" localSheetId="0">[7]Newabstract!#REF!</definedName>
    <definedName name="_Mar12">[7]Newabstract!#REF!</definedName>
    <definedName name="_Mar13" localSheetId="0">[7]Newabstract!#REF!</definedName>
    <definedName name="_Mar13">[7]Newabstract!#REF!</definedName>
    <definedName name="_Mar16" localSheetId="0">[7]Newabstract!#REF!</definedName>
    <definedName name="_Mar16">[7]Newabstract!#REF!</definedName>
    <definedName name="_Mar17" localSheetId="0">[7]Newabstract!#REF!</definedName>
    <definedName name="_Mar17">[7]Newabstract!#REF!</definedName>
    <definedName name="_Mar18" localSheetId="0">[7]Newabstract!#REF!</definedName>
    <definedName name="_Mar18">[7]Newabstract!#REF!</definedName>
    <definedName name="_Mar19" localSheetId="0">[7]Newabstract!#REF!</definedName>
    <definedName name="_Mar19">[7]Newabstract!#REF!</definedName>
    <definedName name="_Mar20" localSheetId="0">[7]Newabstract!#REF!</definedName>
    <definedName name="_Mar20">[7]Newabstract!#REF!</definedName>
    <definedName name="_Mar23" localSheetId="0">[7]Newabstract!#REF!</definedName>
    <definedName name="_Mar23">[7]Newabstract!#REF!</definedName>
    <definedName name="_Mar24" localSheetId="0">[7]Newabstract!#REF!</definedName>
    <definedName name="_Mar24">[7]Newabstract!#REF!</definedName>
    <definedName name="_Mar25" localSheetId="0">[7]Newabstract!#REF!</definedName>
    <definedName name="_Mar25">[7]Newabstract!#REF!</definedName>
    <definedName name="_Mar26" localSheetId="0">[7]Newabstract!#REF!</definedName>
    <definedName name="_Mar26">[7]Newabstract!#REF!</definedName>
    <definedName name="_Mar27" localSheetId="0">[7]Newabstract!#REF!</definedName>
    <definedName name="_Mar27">[7]Newabstract!#REF!</definedName>
    <definedName name="_Mar28" localSheetId="0">[7]Newabstract!#REF!</definedName>
    <definedName name="_Mar28">[7]Newabstract!#REF!</definedName>
    <definedName name="_Mar30" localSheetId="0">[7]Newabstract!#REF!</definedName>
    <definedName name="_Mar30">[7]Newabstract!#REF!</definedName>
    <definedName name="_Mar31" localSheetId="0">[7]Newabstract!#REF!</definedName>
    <definedName name="_Mar31">[7]Newabstract!#REF!</definedName>
    <definedName name="_new1" localSheetId="0" hidden="1">{"pl_t&amp;d",#N/A,FALSE,"p&amp;l_t&amp;D_01_02 (2)"}</definedName>
    <definedName name="_new1" hidden="1">{"pl_t&amp;d",#N/A,FALSE,"p&amp;l_t&amp;D_01_02 (2)"}</definedName>
    <definedName name="_no1" localSheetId="0" hidden="1">{"pl_t&amp;d",#N/A,FALSE,"p&amp;l_t&amp;D_01_02 (2)"}</definedName>
    <definedName name="_no1" hidden="1">{"pl_t&amp;d",#N/A,FALSE,"p&amp;l_t&amp;D_01_02 (2)"}</definedName>
    <definedName name="_not1" localSheetId="0" hidden="1">{"pl_t&amp;d",#N/A,FALSE,"p&amp;l_t&amp;D_01_02 (2)"}</definedName>
    <definedName name="_not1" hidden="1">{"pl_t&amp;d",#N/A,FALSE,"p&amp;l_t&amp;D_01_02 (2)"}</definedName>
    <definedName name="_p1" localSheetId="0" hidden="1">{"pl_t&amp;d",#N/A,FALSE,"p&amp;l_t&amp;D_01_02 (2)"}</definedName>
    <definedName name="_p1" hidden="1">{"pl_t&amp;d",#N/A,FALSE,"p&amp;l_t&amp;D_01_02 (2)"}</definedName>
    <definedName name="_p2" localSheetId="0" hidden="1">{"pl_td_01_02",#N/A,FALSE,"p&amp;l_t&amp;D_01_02 (2)"}</definedName>
    <definedName name="_p2" hidden="1">{"pl_td_01_02",#N/A,FALSE,"p&amp;l_t&amp;D_01_02 (2)"}</definedName>
    <definedName name="_p3" localSheetId="0" hidden="1">{"pl_t&amp;d",#N/A,FALSE,"p&amp;l_t&amp;D_01_02 (2)"}</definedName>
    <definedName name="_p3" hidden="1">{"pl_t&amp;d",#N/A,FALSE,"p&amp;l_t&amp;D_01_02 (2)"}</definedName>
    <definedName name="_p4" localSheetId="0" hidden="1">{"pl_t&amp;d",#N/A,FALSE,"p&amp;l_t&amp;D_01_02 (2)"}</definedName>
    <definedName name="_p4" hidden="1">{"pl_t&amp;d",#N/A,FALSE,"p&amp;l_t&amp;D_01_02 (2)"}</definedName>
    <definedName name="_Parse_In" localSheetId="0" hidden="1">'[8]% of Elect'!#REF!</definedName>
    <definedName name="_Parse_In" hidden="1">'[8]% of Elect'!#REF!</definedName>
    <definedName name="_Parse_Out" localSheetId="0" hidden="1">#REF!</definedName>
    <definedName name="_Parse_Out" hidden="1">#REF!</definedName>
    <definedName name="_q2" localSheetId="0" hidden="1">{"pl_t&amp;d",#N/A,FALSE,"p&amp;l_t&amp;D_01_02 (2)"}</definedName>
    <definedName name="_q2" hidden="1">{"pl_t&amp;d",#N/A,FALSE,"p&amp;l_t&amp;D_01_02 (2)"}</definedName>
    <definedName name="_q3" localSheetId="0" hidden="1">{"pl_t&amp;d",#N/A,FALSE,"p&amp;l_t&amp;D_01_02 (2)"}</definedName>
    <definedName name="_q3" hidden="1">{"pl_t&amp;d",#N/A,FALSE,"p&amp;l_t&amp;D_01_02 (2)"}</definedName>
    <definedName name="_s1" localSheetId="0" hidden="1">{"pl_t&amp;d",#N/A,FALSE,"p&amp;l_t&amp;D_01_02 (2)"}</definedName>
    <definedName name="_s1" hidden="1">{"pl_t&amp;d",#N/A,FALSE,"p&amp;l_t&amp;D_01_02 (2)"}</definedName>
    <definedName name="_s2" localSheetId="0" hidden="1">{"pl_t&amp;d",#N/A,FALSE,"p&amp;l_t&amp;D_01_02 (2)"}</definedName>
    <definedName name="_s2" hidden="1">{"pl_t&amp;d",#N/A,FALSE,"p&amp;l_t&amp;D_01_02 (2)"}</definedName>
    <definedName name="_SL1" localSheetId="0">[9]Salient1!#REF!</definedName>
    <definedName name="_SL1">[9]Salient1!#REF!</definedName>
    <definedName name="_SL2" localSheetId="0">[9]Salient1!#REF!</definedName>
    <definedName name="_SL2">[9]Salient1!#REF!</definedName>
    <definedName name="_SL3" localSheetId="0">[9]Salient1!#REF!</definedName>
    <definedName name="_SL3">[9]Salient1!#REF!</definedName>
    <definedName name="_ums1" localSheetId="0" hidden="1">{"pl_t&amp;d",#N/A,FALSE,"p&amp;l_t&amp;D_01_02 (2)"}</definedName>
    <definedName name="_ums1" hidden="1">{"pl_t&amp;d",#N/A,FALSE,"p&amp;l_t&amp;D_01_02 (2)"}</definedName>
    <definedName name="_vas1" localSheetId="0" hidden="1">{"pl_t&amp;d",#N/A,FALSE,"p&amp;l_t&amp;D_01_02 (2)"}</definedName>
    <definedName name="_vas1" hidden="1">{"pl_t&amp;d",#N/A,FALSE,"p&amp;l_t&amp;D_01_02 (2)"}</definedName>
    <definedName name="_vas2" localSheetId="0" hidden="1">{"pl_t&amp;d",#N/A,FALSE,"p&amp;l_t&amp;D_01_02 (2)"}</definedName>
    <definedName name="_vas2" hidden="1">{"pl_t&amp;d",#N/A,FALSE,"p&amp;l_t&amp;D_01_02 (2)"}</definedName>
    <definedName name="a" localSheetId="0" hidden="1">{"pl_t&amp;d",#N/A,FALSE,"p&amp;l_t&amp;D_01_02 (2)"}</definedName>
    <definedName name="a" hidden="1">{"pl_t&amp;d",#N/A,FALSE,"p&amp;l_t&amp;D_01_02 (2)"}</definedName>
    <definedName name="AA" localSheetId="0" hidden="1">{"pl_t&amp;d",#N/A,FALSE,"p&amp;l_t&amp;D_01_02 (2)"}</definedName>
    <definedName name="AA" hidden="1">{"pl_t&amp;d",#N/A,FALSE,"p&amp;l_t&amp;D_01_02 (2)"}</definedName>
    <definedName name="AAA" localSheetId="0">#REF!</definedName>
    <definedName name="AAA">#REF!</definedName>
    <definedName name="AAAAA" localSheetId="0" hidden="1">{"pl_t&amp;d",#N/A,FALSE,"p&amp;l_t&amp;D_01_02 (2)"}</definedName>
    <definedName name="AAAAA" hidden="1">{"pl_t&amp;d",#N/A,FALSE,"p&amp;l_t&amp;D_01_02 (2)"}</definedName>
    <definedName name="aaaaaaa" localSheetId="0" hidden="1">{"pl_t&amp;d",#N/A,FALSE,"p&amp;l_t&amp;D_01_02 (2)"}</definedName>
    <definedName name="aaaaaaa" hidden="1">{"pl_t&amp;d",#N/A,FALSE,"p&amp;l_t&amp;D_01_02 (2)"}</definedName>
    <definedName name="AAAAAAAAAAAAAAAAAAA" localSheetId="0" hidden="1">{"pl_t&amp;d",#N/A,FALSE,"p&amp;l_t&amp;D_01_02 (2)"}</definedName>
    <definedName name="AAAAAAAAAAAAAAAAAAA" hidden="1">{"pl_t&amp;d",#N/A,FALSE,"p&amp;l_t&amp;D_01_02 (2)"}</definedName>
    <definedName name="AAAAAB" localSheetId="0" hidden="1">{"pl_t&amp;d",#N/A,FALSE,"p&amp;l_t&amp;D_01_02 (2)"}</definedName>
    <definedName name="AAAAAB" hidden="1">{"pl_t&amp;d",#N/A,FALSE,"p&amp;l_t&amp;D_01_02 (2)"}</definedName>
    <definedName name="AAABB" localSheetId="0" hidden="1">{"pl_t&amp;d",#N/A,FALSE,"p&amp;l_t&amp;D_01_02 (2)"}</definedName>
    <definedName name="AAABB" hidden="1">{"pl_t&amp;d",#N/A,FALSE,"p&amp;l_t&amp;D_01_02 (2)"}</definedName>
    <definedName name="AAB" localSheetId="0" hidden="1">{"pl_t&amp;d",#N/A,FALSE,"p&amp;l_t&amp;D_01_02 (2)"}</definedName>
    <definedName name="AAB" hidden="1">{"pl_t&amp;d",#N/A,FALSE,"p&amp;l_t&amp;D_01_02 (2)"}</definedName>
    <definedName name="AASASASSAA" localSheetId="0" hidden="1">{"pl_t&amp;d",#N/A,FALSE,"p&amp;l_t&amp;D_01_02 (2)"}</definedName>
    <definedName name="AASASASSAA" hidden="1">{"pl_t&amp;d",#N/A,FALSE,"p&amp;l_t&amp;D_01_02 (2)"}</definedName>
    <definedName name="ab" localSheetId="0" hidden="1">{"pl_t&amp;d",#N/A,FALSE,"p&amp;l_t&amp;D_01_02 (2)"}</definedName>
    <definedName name="ab" hidden="1">{"pl_t&amp;d",#N/A,FALSE,"p&amp;l_t&amp;D_01_02 (2)"}</definedName>
    <definedName name="ABAB" localSheetId="0" hidden="1">{"pl_t&amp;d",#N/A,FALSE,"p&amp;l_t&amp;D_01_02 (2)"}</definedName>
    <definedName name="ABAB" hidden="1">{"pl_t&amp;d",#N/A,FALSE,"p&amp;l_t&amp;D_01_02 (2)"}</definedName>
    <definedName name="ABABAB" localSheetId="0" hidden="1">{"pl_t&amp;d",#N/A,FALSE,"p&amp;l_t&amp;D_01_02 (2)"}</definedName>
    <definedName name="ABABAB" hidden="1">{"pl_t&amp;d",#N/A,FALSE,"p&amp;l_t&amp;D_01_02 (2)"}</definedName>
    <definedName name="ABAC" localSheetId="0" hidden="1">{"pl_t&amp;d",#N/A,FALSE,"p&amp;l_t&amp;D_01_02 (2)"}</definedName>
    <definedName name="ABAC" hidden="1">{"pl_t&amp;d",#N/A,FALSE,"p&amp;l_t&amp;D_01_02 (2)"}</definedName>
    <definedName name="abb" localSheetId="0" hidden="1">{"pl_t&amp;d",#N/A,FALSE,"p&amp;l_t&amp;D_01_02 (2)"}</definedName>
    <definedName name="abb" hidden="1">{"pl_t&amp;d",#N/A,FALSE,"p&amp;l_t&amp;D_01_02 (2)"}</definedName>
    <definedName name="ABC" localSheetId="0">#REF!</definedName>
    <definedName name="ABC">#REF!</definedName>
    <definedName name="ABCDEFG" localSheetId="0" hidden="1">{"pl_t&amp;d",#N/A,FALSE,"p&amp;l_t&amp;D_01_02 (2)"}</definedName>
    <definedName name="ABCDEFG" hidden="1">{"pl_t&amp;d",#N/A,FALSE,"p&amp;l_t&amp;D_01_02 (2)"}</definedName>
    <definedName name="abstractsales" localSheetId="0">#REF!</definedName>
    <definedName name="abstractsales">#REF!</definedName>
    <definedName name="ABVC" localSheetId="0" hidden="1">{"pl_t&amp;d",#N/A,FALSE,"p&amp;l_t&amp;D_01_02 (2)"}</definedName>
    <definedName name="ABVC" hidden="1">{"pl_t&amp;d",#N/A,FALSE,"p&amp;l_t&amp;D_01_02 (2)"}</definedName>
    <definedName name="abx" localSheetId="0" hidden="1">{"SOD1",#N/A,TRUE,"SOD";"SOD2",#N/A,TRUE,"SOD";"Summary 1",#N/A,TRUE,"Summary";"summary - energy bal cons",#N/A,TRUE,"Summary";#N/A,#N/A,TRUE,"PPSummary";"summary energy bal - Discoms",#N/A,TRUE,"Summary";"PPSummNew1",#N/A,TRUE,"PPSummary";"PPsumm newFY2003",#N/A,TRUE,"PPSummary";"pp variance analysis",#N/A,TRUE,"PPSummary";"cap base - all",#N/A,TRUE,"1.1 2002-03";"1.3 expenditure - all",#N/A,TRUE,"1.3 2002-2003";"interest variance 1",#N/A,TRUE,"Int Var";"interest variance 2",#N/A,TRUE,"Int Var";"expense variance",#N/A,TRUE,"Exp Var"}</definedName>
    <definedName name="abx" hidden="1">{"SOD1",#N/A,TRUE,"SOD";"SOD2",#N/A,TRUE,"SOD";"Summary 1",#N/A,TRUE,"Summary";"summary - energy bal cons",#N/A,TRUE,"Summary";#N/A,#N/A,TRUE,"PPSummary";"summary energy bal - Discoms",#N/A,TRUE,"Summary";"PPSummNew1",#N/A,TRUE,"PPSummary";"PPsumm newFY2003",#N/A,TRUE,"PPSummary";"pp variance analysis",#N/A,TRUE,"PPSummary";"cap base - all",#N/A,TRUE,"1.1 2002-03";"1.3 expenditure - all",#N/A,TRUE,"1.3 2002-2003";"interest variance 1",#N/A,TRUE,"Int Var";"interest variance 2",#N/A,TRUE,"Int Var";"expense variance",#N/A,TRUE,"Exp Var"}</definedName>
    <definedName name="ACBC" localSheetId="0" hidden="1">{"pl_t&amp;d",#N/A,FALSE,"p&amp;l_t&amp;D_01_02 (2)"}</definedName>
    <definedName name="ACBC" hidden="1">{"pl_t&amp;d",#N/A,FALSE,"p&amp;l_t&amp;D_01_02 (2)"}</definedName>
    <definedName name="ACDEWR" localSheetId="0" hidden="1">{"pl_t&amp;d",#N/A,FALSE,"p&amp;l_t&amp;D_01_02 (2)"}</definedName>
    <definedName name="ACDEWR" hidden="1">{"pl_t&amp;d",#N/A,FALSE,"p&amp;l_t&amp;D_01_02 (2)"}</definedName>
    <definedName name="ad" localSheetId="0" hidden="1">{"pl_t&amp;d",#N/A,FALSE,"p&amp;l_t&amp;D_01_02 (2)"}</definedName>
    <definedName name="ad" hidden="1">{"pl_t&amp;d",#N/A,FALSE,"p&amp;l_t&amp;D_01_02 (2)"}</definedName>
    <definedName name="ADAD" localSheetId="0" hidden="1">{"pl_t&amp;d",#N/A,FALSE,"p&amp;l_t&amp;D_01_02 (2)"}</definedName>
    <definedName name="ADAD" hidden="1">{"pl_t&amp;d",#N/A,FALSE,"p&amp;l_t&amp;D_01_02 (2)"}</definedName>
    <definedName name="adb" localSheetId="0" hidden="1">{"pl_t&amp;d",#N/A,FALSE,"p&amp;l_t&amp;D_01_02 (2)"}</definedName>
    <definedName name="adb" hidden="1">{"pl_t&amp;d",#N/A,FALSE,"p&amp;l_t&amp;D_01_02 (2)"}</definedName>
    <definedName name="ADD" localSheetId="0" hidden="1">{"pl_t&amp;d",#N/A,FALSE,"p&amp;l_t&amp;D_01_02 (2)"}</definedName>
    <definedName name="ADD" hidden="1">{"pl_t&amp;d",#N/A,FALSE,"p&amp;l_t&amp;D_01_02 (2)"}</definedName>
    <definedName name="adherance" localSheetId="0" hidden="1">{"pl_t&amp;d",#N/A,FALSE,"p&amp;l_t&amp;D_01_02 (2)"}</definedName>
    <definedName name="adherance" hidden="1">{"pl_t&amp;d",#N/A,FALSE,"p&amp;l_t&amp;D_01_02 (2)"}</definedName>
    <definedName name="agl" localSheetId="0" hidden="1">{"pl_t&amp;d",#N/A,FALSE,"p&amp;l_t&amp;D_01_02 (2)"}</definedName>
    <definedName name="agl" hidden="1">{"pl_t&amp;d",#N/A,FALSE,"p&amp;l_t&amp;D_01_02 (2)"}</definedName>
    <definedName name="Agls" localSheetId="0" hidden="1">{"pl_t&amp;d",#N/A,FALSE,"p&amp;l_t&amp;D_01_02 (2)"}</definedName>
    <definedName name="Agls" hidden="1">{"pl_t&amp;d",#N/A,FALSE,"p&amp;l_t&amp;D_01_02 (2)"}</definedName>
    <definedName name="agri" localSheetId="0">#REF!</definedName>
    <definedName name="agri">#REF!</definedName>
    <definedName name="ALL_EXP" localSheetId="0">#REF!</definedName>
    <definedName name="ALL_EXP">#REF!</definedName>
    <definedName name="amar" localSheetId="0" hidden="1">{"pl_t&amp;d",#N/A,FALSE,"p&amp;l_t&amp;D_01_02 (2)"}</definedName>
    <definedName name="amar" hidden="1">{"pl_t&amp;d",#N/A,FALSE,"p&amp;l_t&amp;D_01_02 (2)"}</definedName>
    <definedName name="AMARNATH" localSheetId="0" hidden="1">{"pl_t&amp;d",#N/A,FALSE,"p&amp;l_t&amp;D_01_02 (2)"}</definedName>
    <definedName name="AMARNATH" hidden="1">{"pl_t&amp;d",#N/A,FALSE,"p&amp;l_t&amp;D_01_02 (2)"}</definedName>
    <definedName name="AMMAKALU" localSheetId="0" hidden="1">{"pl_t&amp;d",#N/A,FALSE,"p&amp;l_t&amp;D_01_02 (2)"}</definedName>
    <definedName name="AMMAKALU" hidden="1">{"pl_t&amp;d",#N/A,FALSE,"p&amp;l_t&amp;D_01_02 (2)"}</definedName>
    <definedName name="an" localSheetId="0" hidden="1">{"pl_t&amp;d",#N/A,FALSE,"p&amp;l_t&amp;D_01_02 (2)"}</definedName>
    <definedName name="an" hidden="1">{"pl_t&amp;d",#N/A,FALSE,"p&amp;l_t&amp;D_01_02 (2)"}</definedName>
    <definedName name="ANAPARTHY" localSheetId="0" hidden="1">{"pl_t&amp;d",#N/A,FALSE,"p&amp;l_t&amp;D_01_02 (2)"}</definedName>
    <definedName name="ANAPARTHY" hidden="1">{"pl_t&amp;d",#N/A,FALSE,"p&amp;l_t&amp;D_01_02 (2)"}</definedName>
    <definedName name="Annexure" localSheetId="0" hidden="1">{"pl_t&amp;d",#N/A,FALSE,"p&amp;l_t&amp;D_01_02 (2)"}</definedName>
    <definedName name="Annexure" hidden="1">{"pl_t&amp;d",#N/A,FALSE,"p&amp;l_t&amp;D_01_02 (2)"}</definedName>
    <definedName name="april" localSheetId="0">#REF!</definedName>
    <definedName name="april">#REF!</definedName>
    <definedName name="ASDF" localSheetId="0" hidden="1">{"pl_t&amp;d",#N/A,FALSE,"p&amp;l_t&amp;D_01_02 (2)"}</definedName>
    <definedName name="ASDF" hidden="1">{"pl_t&amp;d",#N/A,FALSE,"p&amp;l_t&amp;D_01_02 (2)"}</definedName>
    <definedName name="AUG" localSheetId="0">#REF!</definedName>
    <definedName name="AUG">#REF!</definedName>
    <definedName name="august" localSheetId="0">#REF!</definedName>
    <definedName name="august">#REF!</definedName>
    <definedName name="b" localSheetId="0" hidden="1">{"pl_t&amp;d",#N/A,FALSE,"p&amp;l_t&amp;D_01_02 (2)"}</definedName>
    <definedName name="b" hidden="1">{"pl_t&amp;d",#N/A,FALSE,"p&amp;l_t&amp;D_01_02 (2)"}</definedName>
    <definedName name="balacesheet" localSheetId="0">'[10]A2-02-03'!#REF!</definedName>
    <definedName name="balacesheet">'[10]A2-02-03'!#REF!</definedName>
    <definedName name="BALU" localSheetId="0" hidden="1">{"pl_t&amp;d",#N/A,FALSE,"p&amp;l_t&amp;D_01_02 (2)"}</definedName>
    <definedName name="BALU" hidden="1">{"pl_t&amp;d",#N/A,FALSE,"p&amp;l_t&amp;D_01_02 (2)"}</definedName>
    <definedName name="bb" localSheetId="0" hidden="1">{"pl_t&amp;d",#N/A,FALSE,"p&amp;l_t&amp;D_01_02 (2)"}</definedName>
    <definedName name="bb" hidden="1">{"pl_t&amp;d",#N/A,FALSE,"p&amp;l_t&amp;D_01_02 (2)"}</definedName>
    <definedName name="BBBB" localSheetId="0" hidden="1">{"pl_t&amp;d",#N/A,FALSE,"p&amp;l_t&amp;D_01_02 (2)"}</definedName>
    <definedName name="BBBB" hidden="1">{"pl_t&amp;d",#N/A,FALSE,"p&amp;l_t&amp;D_01_02 (2)"}</definedName>
    <definedName name="bbbbbb" localSheetId="0" hidden="1">{"pl_t&amp;d",#N/A,FALSE,"p&amp;l_t&amp;D_01_02 (2)"}</definedName>
    <definedName name="bbbbbb" hidden="1">{"pl_t&amp;d",#N/A,FALSE,"p&amp;l_t&amp;D_01_02 (2)"}</definedName>
    <definedName name="BOOK" localSheetId="0" hidden="1">{"pl_t&amp;d",#N/A,FALSE,"p&amp;l_t&amp;D_01_02 (2)"}</definedName>
    <definedName name="BOOK" hidden="1">{"pl_t&amp;d",#N/A,FALSE,"p&amp;l_t&amp;D_01_02 (2)"}</definedName>
    <definedName name="BOYS" localSheetId="0" hidden="1">{"pl_t&amp;d",#N/A,FALSE,"p&amp;l_t&amp;D_01_02 (2)"}</definedName>
    <definedName name="BOYS" hidden="1">{"pl_t&amp;d",#N/A,FALSE,"p&amp;l_t&amp;D_01_02 (2)"}</definedName>
    <definedName name="capex2324" localSheetId="0">#REF!</definedName>
    <definedName name="capex2324">#REF!</definedName>
    <definedName name="CASE" localSheetId="0" hidden="1">{"pl_t&amp;d",#N/A,FALSE,"p&amp;l_t&amp;D_01_02 (2)"}</definedName>
    <definedName name="CASE" hidden="1">{"pl_t&amp;d",#N/A,FALSE,"p&amp;l_t&amp;D_01_02 (2)"}</definedName>
    <definedName name="CCC" localSheetId="0">#REF!</definedName>
    <definedName name="CCC">#REF!</definedName>
    <definedName name="CCCC" localSheetId="0" hidden="1">{"pl_t&amp;d",#N/A,FALSE,"p&amp;l_t&amp;D_01_02 (2)"}</definedName>
    <definedName name="CCCC" hidden="1">{"pl_t&amp;d",#N/A,FALSE,"p&amp;l_t&amp;D_01_02 (2)"}</definedName>
    <definedName name="cdfdsfdsf" localSheetId="0" hidden="1">{"pl_t&amp;d",#N/A,FALSE,"p&amp;l_t&amp;D_01_02 (2)"}</definedName>
    <definedName name="cdfdsfdsf" hidden="1">{"pl_t&amp;d",#N/A,FALSE,"p&amp;l_t&amp;D_01_02 (2)"}</definedName>
    <definedName name="CHAN" localSheetId="0" hidden="1">{"pl_t&amp;d",#N/A,FALSE,"p&amp;l_t&amp;D_01_02 (2)"}</definedName>
    <definedName name="CHAN" hidden="1">{"pl_t&amp;d",#N/A,FALSE,"p&amp;l_t&amp;D_01_02 (2)"}</definedName>
    <definedName name="Circle1" localSheetId="0" hidden="1">{"pl_t&amp;d",#N/A,FALSE,"p&amp;l_t&amp;D_01_02 (2)"}</definedName>
    <definedName name="Circle1" hidden="1">{"pl_t&amp;d",#N/A,FALSE,"p&amp;l_t&amp;D_01_02 (2)"}</definedName>
    <definedName name="CLOSE" localSheetId="0" hidden="1">#REF!</definedName>
    <definedName name="CLOSE" hidden="1">#REF!</definedName>
    <definedName name="col" localSheetId="0" hidden="1">{"pl_t&amp;d",#N/A,FALSE,"p&amp;l_t&amp;D_01_02 (2)"}</definedName>
    <definedName name="col" hidden="1">{"pl_t&amp;d",#N/A,FALSE,"p&amp;l_t&amp;D_01_02 (2)"}</definedName>
    <definedName name="CompanyName">[11]cover1!$A$34</definedName>
    <definedName name="COPY" localSheetId="0" hidden="1">{"pl_t&amp;d",#N/A,FALSE,"p&amp;l_t&amp;D_01_02 (2)"}</definedName>
    <definedName name="COPY" hidden="1">{"pl_t&amp;d",#N/A,FALSE,"p&amp;l_t&amp;D_01_02 (2)"}</definedName>
    <definedName name="d" localSheetId="0" hidden="1">{"pl_t&amp;d",#N/A,FALSE,"p&amp;l_t&amp;D_01_02 (2)"}</definedName>
    <definedName name="d" hidden="1">{"pl_t&amp;d",#N/A,FALSE,"p&amp;l_t&amp;D_01_02 (2)"}</definedName>
    <definedName name="_xlnm.Database" localSheetId="0">#REF!</definedName>
    <definedName name="_xlnm.Database">#REF!</definedName>
    <definedName name="dd" localSheetId="0" hidden="1">{"pl_t&amp;d",#N/A,FALSE,"p&amp;l_t&amp;D_01_02 (2)"}</definedName>
    <definedName name="dd" hidden="1">{"pl_t&amp;d",#N/A,FALSE,"p&amp;l_t&amp;D_01_02 (2)"}</definedName>
    <definedName name="ddd" localSheetId="0" hidden="1">{"pl_t&amp;d",#N/A,FALSE,"p&amp;l_t&amp;D_01_02 (2)"}</definedName>
    <definedName name="ddd" hidden="1">{"pl_t&amp;d",#N/A,FALSE,"p&amp;l_t&amp;D_01_02 (2)"}</definedName>
    <definedName name="dddd" localSheetId="0" hidden="1">{"pl_t&amp;d",#N/A,FALSE,"p&amp;l_t&amp;D_01_02 (2)"}</definedName>
    <definedName name="dddd" hidden="1">{"pl_t&amp;d",#N/A,FALSE,"p&amp;l_t&amp;D_01_02 (2)"}</definedName>
    <definedName name="DDDDDD" localSheetId="0" hidden="1">{"pl_t&amp;d",#N/A,FALSE,"p&amp;l_t&amp;D_01_02 (2)"}</definedName>
    <definedName name="DDDDDD" hidden="1">{"pl_t&amp;d",#N/A,FALSE,"p&amp;l_t&amp;D_01_02 (2)"}</definedName>
    <definedName name="dec" localSheetId="0">#REF!</definedName>
    <definedName name="dec">#REF!</definedName>
    <definedName name="december" localSheetId="0">#REF!</definedName>
    <definedName name="december">#REF!</definedName>
    <definedName name="dem" localSheetId="0" hidden="1">{"pl_t&amp;d",#N/A,FALSE,"p&amp;l_t&amp;D_01_02 (2)"}</definedName>
    <definedName name="dem" hidden="1">{"pl_t&amp;d",#N/A,FALSE,"p&amp;l_t&amp;D_01_02 (2)"}</definedName>
    <definedName name="Demand" localSheetId="0" hidden="1">{"pl_t&amp;d",#N/A,FALSE,"p&amp;l_t&amp;D_01_02 (2)"}</definedName>
    <definedName name="Demand" hidden="1">{"pl_t&amp;d",#N/A,FALSE,"p&amp;l_t&amp;D_01_02 (2)"}</definedName>
    <definedName name="dfdf" localSheetId="0" hidden="1">{"pl_t&amp;d",#N/A,FALSE,"p&amp;l_t&amp;D_01_02 (2)"}</definedName>
    <definedName name="dfdf" hidden="1">{"pl_t&amp;d",#N/A,FALSE,"p&amp;l_t&amp;D_01_02 (2)"}</definedName>
    <definedName name="dfdfd" localSheetId="0" hidden="1">{"pl_t&amp;d",#N/A,FALSE,"p&amp;l_t&amp;D_01_02 (2)"}</definedName>
    <definedName name="dfdfd" hidden="1">{"pl_t&amp;d",#N/A,FALSE,"p&amp;l_t&amp;D_01_02 (2)"}</definedName>
    <definedName name="dfdfdf" localSheetId="0" hidden="1">{"pl_t&amp;d",#N/A,FALSE,"p&amp;l_t&amp;D_01_02 (2)"}</definedName>
    <definedName name="dfdfdf" hidden="1">{"pl_t&amp;d",#N/A,FALSE,"p&amp;l_t&amp;D_01_02 (2)"}</definedName>
    <definedName name="dfdfdfd" localSheetId="0" hidden="1">{"pl_t&amp;d",#N/A,FALSE,"p&amp;l_t&amp;D_01_02 (2)"}</definedName>
    <definedName name="dfdfdfd" hidden="1">{"pl_t&amp;d",#N/A,FALSE,"p&amp;l_t&amp;D_01_02 (2)"}</definedName>
    <definedName name="dfdsfds" localSheetId="0" hidden="1">{"pl_t&amp;d",#N/A,FALSE,"p&amp;l_t&amp;D_01_02 (2)"}</definedName>
    <definedName name="dfdsfds" hidden="1">{"pl_t&amp;d",#N/A,FALSE,"p&amp;l_t&amp;D_01_02 (2)"}</definedName>
    <definedName name="DFDSFDSF" localSheetId="0" hidden="1">{"pl_t&amp;d",#N/A,FALSE,"p&amp;l_t&amp;D_01_02 (2)"}</definedName>
    <definedName name="DFDSFDSF" hidden="1">{"pl_t&amp;d",#N/A,FALSE,"p&amp;l_t&amp;D_01_02 (2)"}</definedName>
    <definedName name="dfdsfdsfdsf" localSheetId="0" hidden="1">{"pl_t&amp;d",#N/A,FALSE,"p&amp;l_t&amp;D_01_02 (2)"}</definedName>
    <definedName name="dfdsfdsfdsf" hidden="1">{"pl_t&amp;d",#N/A,FALSE,"p&amp;l_t&amp;D_01_02 (2)"}</definedName>
    <definedName name="dfgfdfdgfdgfdgfd" localSheetId="0" hidden="1">{"pl_t&amp;d",#N/A,FALSE,"p&amp;l_t&amp;D_01_02 (2)"}</definedName>
    <definedName name="dfgfdfdgfdgfdgfd" hidden="1">{"pl_t&amp;d",#N/A,FALSE,"p&amp;l_t&amp;D_01_02 (2)"}</definedName>
    <definedName name="DFGH" localSheetId="0" hidden="1">{"pl_t&amp;d",#N/A,FALSE,"p&amp;l_t&amp;D_01_02 (2)"}</definedName>
    <definedName name="DFGH" hidden="1">{"pl_t&amp;d",#N/A,FALSE,"p&amp;l_t&amp;D_01_02 (2)"}</definedName>
    <definedName name="dgfdscfds" localSheetId="0" hidden="1">{"pl_t&amp;d",#N/A,FALSE,"p&amp;l_t&amp;D_01_02 (2)"}</definedName>
    <definedName name="dgfdscfds" hidden="1">{"pl_t&amp;d",#N/A,FALSE,"p&amp;l_t&amp;D_01_02 (2)"}</definedName>
    <definedName name="dgh" localSheetId="0" hidden="1">{"pl_t&amp;d",#N/A,FALSE,"p&amp;l_t&amp;D_01_02 (2)"}</definedName>
    <definedName name="dgh" hidden="1">{"pl_t&amp;d",#N/A,FALSE,"p&amp;l_t&amp;D_01_02 (2)"}</definedName>
    <definedName name="Discom1F1" localSheetId="0">#REF!</definedName>
    <definedName name="Discom1F1">#REF!</definedName>
    <definedName name="Discom1F2" localSheetId="0">#REF!</definedName>
    <definedName name="Discom1F2">#REF!</definedName>
    <definedName name="Discom1F3" localSheetId="0">#REF!</definedName>
    <definedName name="Discom1F3">#REF!</definedName>
    <definedName name="Discom1F4" localSheetId="0">#REF!</definedName>
    <definedName name="Discom1F4">#REF!</definedName>
    <definedName name="Discom1F6" localSheetId="0">#REF!</definedName>
    <definedName name="Discom1F6">#REF!</definedName>
    <definedName name="Discom2F1" localSheetId="0">#REF!</definedName>
    <definedName name="Discom2F1">#REF!</definedName>
    <definedName name="Discom2F2" localSheetId="0">#REF!</definedName>
    <definedName name="Discom2F2">#REF!</definedName>
    <definedName name="Discom2F3" localSheetId="0">#REF!</definedName>
    <definedName name="Discom2F3">#REF!</definedName>
    <definedName name="Discom2F4" localSheetId="0">#REF!</definedName>
    <definedName name="Discom2F4">#REF!</definedName>
    <definedName name="Discom2F6" localSheetId="0">#REF!</definedName>
    <definedName name="Discom2F6">#REF!</definedName>
    <definedName name="DIST" localSheetId="0">#REF!</definedName>
    <definedName name="DIST">#REF!</definedName>
    <definedName name="DISTS" localSheetId="0">#REF!</definedName>
    <definedName name="DISTS">#REF!</definedName>
    <definedName name="DKDK" localSheetId="0" hidden="1">{"pl_t&amp;d",#N/A,FALSE,"p&amp;l_t&amp;D_01_02 (2)"}</definedName>
    <definedName name="DKDK" hidden="1">{"pl_t&amp;d",#N/A,FALSE,"p&amp;l_t&amp;D_01_02 (2)"}</definedName>
    <definedName name="dom" localSheetId="0">#REF!</definedName>
    <definedName name="dom">#REF!</definedName>
    <definedName name="DONGA" localSheetId="0" hidden="1">{"pl_t&amp;d",#N/A,FALSE,"p&amp;l_t&amp;D_01_02 (2)"}</definedName>
    <definedName name="DONGA" hidden="1">{"pl_t&amp;d",#N/A,FALSE,"p&amp;l_t&amp;D_01_02 (2)"}</definedName>
    <definedName name="drawal" localSheetId="0" hidden="1">{"pl_t&amp;d",#N/A,FALSE,"p&amp;l_t&amp;D_01_02 (2)"}</definedName>
    <definedName name="drawal" hidden="1">{"pl_t&amp;d",#N/A,FALSE,"p&amp;l_t&amp;D_01_02 (2)"}</definedName>
    <definedName name="dsfdgfdsgfdsg" localSheetId="0" hidden="1">{"pl_t&amp;d",#N/A,FALSE,"p&amp;l_t&amp;D_01_02 (2)"}</definedName>
    <definedName name="dsfdgfdsgfdsg" hidden="1">{"pl_t&amp;d",#N/A,FALSE,"p&amp;l_t&amp;D_01_02 (2)"}</definedName>
    <definedName name="dsfds" localSheetId="0" hidden="1">{"pl_t&amp;d",#N/A,FALSE,"p&amp;l_t&amp;D_01_02 (2)"}</definedName>
    <definedName name="dsfds" hidden="1">{"pl_t&amp;d",#N/A,FALSE,"p&amp;l_t&amp;D_01_02 (2)"}</definedName>
    <definedName name="dskdskkds" localSheetId="0" hidden="1">{"pl_t&amp;d",#N/A,FALSE,"p&amp;l_t&amp;D_01_02 (2)"}</definedName>
    <definedName name="dskdskkds" hidden="1">{"pl_t&amp;d",#N/A,FALSE,"p&amp;l_t&amp;D_01_02 (2)"}</definedName>
    <definedName name="e" localSheetId="0" hidden="1">{"pl_t&amp;d",#N/A,FALSE,"p&amp;l_t&amp;D_01_02 (2)"}</definedName>
    <definedName name="e" hidden="1">{"pl_t&amp;d",#N/A,FALSE,"p&amp;l_t&amp;D_01_02 (2)"}</definedName>
    <definedName name="ear" localSheetId="0" hidden="1">{"pl_t&amp;d",#N/A,FALSE,"p&amp;l_t&amp;D_01_02 (2)"}</definedName>
    <definedName name="ear" hidden="1">{"pl_t&amp;d",#N/A,FALSE,"p&amp;l_t&amp;D_01_02 (2)"}</definedName>
    <definedName name="eary" localSheetId="0" hidden="1">{"pl_t&amp;d",#N/A,FALSE,"p&amp;l_t&amp;D_01_02 (2)"}</definedName>
    <definedName name="eary" hidden="1">{"pl_t&amp;d",#N/A,FALSE,"p&amp;l_t&amp;D_01_02 (2)"}</definedName>
    <definedName name="ee" localSheetId="0" hidden="1">{"pl_t&amp;d",#N/A,FALSE,"p&amp;l_t&amp;D_01_02 (2)"}</definedName>
    <definedName name="ee" hidden="1">{"pl_t&amp;d",#N/A,FALSE,"p&amp;l_t&amp;D_01_02 (2)"}</definedName>
    <definedName name="energy" localSheetId="0">#REF!</definedName>
    <definedName name="energy">#REF!</definedName>
    <definedName name="er" localSheetId="0" hidden="1">{"pl_t&amp;d",#N/A,FALSE,"p&amp;l_t&amp;D_01_02 (2)"}</definedName>
    <definedName name="er" hidden="1">{"pl_t&amp;d",#N/A,FALSE,"p&amp;l_t&amp;D_01_02 (2)"}</definedName>
    <definedName name="ert" localSheetId="0" hidden="1">{"pl_t&amp;d",#N/A,FALSE,"p&amp;l_t&amp;D_01_02 (2)"}</definedName>
    <definedName name="ert" hidden="1">{"pl_t&amp;d",#N/A,FALSE,"p&amp;l_t&amp;D_01_02 (2)"}</definedName>
    <definedName name="ewtqyewqdu" localSheetId="0" hidden="1">{"pl_t&amp;d",#N/A,FALSE,"p&amp;l_t&amp;D_01_02 (2)"}</definedName>
    <definedName name="ewtqyewqdu" hidden="1">{"pl_t&amp;d",#N/A,FALSE,"p&amp;l_t&amp;D_01_02 (2)"}</definedName>
    <definedName name="EXAMPLE" localSheetId="0" hidden="1">{"pl_t&amp;d",#N/A,FALSE,"p&amp;l_t&amp;D_01_02 (2)"}</definedName>
    <definedName name="EXAMPLE" hidden="1">{"pl_t&amp;d",#N/A,FALSE,"p&amp;l_t&amp;D_01_02 (2)"}</definedName>
    <definedName name="f" localSheetId="0" hidden="1">{"pl_t&amp;d",#N/A,FALSE,"p&amp;l_t&amp;D_01_02 (2)"}</definedName>
    <definedName name="f" hidden="1">{"pl_t&amp;d",#N/A,FALSE,"p&amp;l_t&amp;D_01_02 (2)"}</definedName>
    <definedName name="fc" localSheetId="0" hidden="1">{"pl_td_01_02",#N/A,FALSE,"p&amp;l_t&amp;D_01_02 (2)"}</definedName>
    <definedName name="fc" hidden="1">{"pl_td_01_02",#N/A,FALSE,"p&amp;l_t&amp;D_01_02 (2)"}</definedName>
    <definedName name="fd" localSheetId="0" hidden="1">{"pl_t&amp;d",#N/A,FALSE,"p&amp;l_t&amp;D_01_02 (2)"}</definedName>
    <definedName name="fd" hidden="1">{"pl_t&amp;d",#N/A,FALSE,"p&amp;l_t&amp;D_01_02 (2)"}</definedName>
    <definedName name="fdah" localSheetId="0" hidden="1">{"pl_t&amp;d",#N/A,FALSE,"p&amp;l_t&amp;D_01_02 (2)"}</definedName>
    <definedName name="fdah" hidden="1">{"pl_t&amp;d",#N/A,FALSE,"p&amp;l_t&amp;D_01_02 (2)"}</definedName>
    <definedName name="fdgd" localSheetId="0" hidden="1">{"pl_t&amp;d",#N/A,FALSE,"p&amp;l_t&amp;D_01_02 (2)"}</definedName>
    <definedName name="fdgd" hidden="1">{"pl_t&amp;d",#N/A,FALSE,"p&amp;l_t&amp;D_01_02 (2)"}</definedName>
    <definedName name="fdgfdgfdgfdg" localSheetId="0" hidden="1">{"pl_t&amp;d",#N/A,FALSE,"p&amp;l_t&amp;D_01_02 (2)"}</definedName>
    <definedName name="fdgfdgfdgfdg" hidden="1">{"pl_t&amp;d",#N/A,FALSE,"p&amp;l_t&amp;D_01_02 (2)"}</definedName>
    <definedName name="feb" localSheetId="0">#REF!</definedName>
    <definedName name="feb">#REF!</definedName>
    <definedName name="ff" localSheetId="0" hidden="1">{"pl_t&amp;d",#N/A,FALSE,"p&amp;l_t&amp;D_01_02 (2)"}</definedName>
    <definedName name="ff" hidden="1">{"pl_t&amp;d",#N/A,FALSE,"p&amp;l_t&amp;D_01_02 (2)"}</definedName>
    <definedName name="fg" localSheetId="0" hidden="1">{"pl_t&amp;d",#N/A,FALSE,"p&amp;l_t&amp;D_01_02 (2)"}</definedName>
    <definedName name="fg" hidden="1">{"pl_t&amp;d",#N/A,FALSE,"p&amp;l_t&amp;D_01_02 (2)"}</definedName>
    <definedName name="fgfdgfdgd" localSheetId="0" hidden="1">{"pl_t&amp;d",#N/A,FALSE,"p&amp;l_t&amp;D_01_02 (2)"}</definedName>
    <definedName name="fgfdgfdgd" hidden="1">{"pl_t&amp;d",#N/A,FALSE,"p&amp;l_t&amp;D_01_02 (2)"}</definedName>
    <definedName name="fgfdgfdgfd" localSheetId="0" hidden="1">{"pl_t&amp;d",#N/A,FALSE,"p&amp;l_t&amp;D_01_02 (2)"}</definedName>
    <definedName name="fgfdgfdgfd" hidden="1">{"pl_t&amp;d",#N/A,FALSE,"p&amp;l_t&amp;D_01_02 (2)"}</definedName>
    <definedName name="fgregfhfdhgh" localSheetId="0" hidden="1">{"pl_t&amp;d",#N/A,FALSE,"p&amp;l_t&amp;D_01_02 (2)"}</definedName>
    <definedName name="fgregfhfdhgh" hidden="1">{"pl_t&amp;d",#N/A,FALSE,"p&amp;l_t&amp;D_01_02 (2)"}</definedName>
    <definedName name="fixing" localSheetId="0" hidden="1">{"pl_t&amp;d",#N/A,FALSE,"p&amp;l_t&amp;D_01_02 (2)"}</definedName>
    <definedName name="fixing" hidden="1">{"pl_t&amp;d",#N/A,FALSE,"p&amp;l_t&amp;D_01_02 (2)"}</definedName>
    <definedName name="format_51Aug" localSheetId="0" hidden="1">{"pl_t&amp;d",#N/A,FALSE,"p&amp;l_t&amp;D_01_02 (2)"}</definedName>
    <definedName name="format_51Aug" hidden="1">{"pl_t&amp;d",#N/A,FALSE,"p&amp;l_t&amp;D_01_02 (2)"}</definedName>
    <definedName name="Format_6" localSheetId="0" hidden="1">{"pl_t&amp;d",#N/A,FALSE,"p&amp;l_t&amp;D_01_02 (2)"}</definedName>
    <definedName name="Format_6" hidden="1">{"pl_t&amp;d",#N/A,FALSE,"p&amp;l_t&amp;D_01_02 (2)"}</definedName>
    <definedName name="Format_6july" localSheetId="0" hidden="1">{"pl_t&amp;d",#N/A,FALSE,"p&amp;l_t&amp;D_01_02 (2)"}</definedName>
    <definedName name="Format_6july" hidden="1">{"pl_t&amp;d",#N/A,FALSE,"p&amp;l_t&amp;D_01_02 (2)"}</definedName>
    <definedName name="format5" localSheetId="0" hidden="1">{"pl_t&amp;d",#N/A,FALSE,"p&amp;l_t&amp;D_01_02 (2)"}</definedName>
    <definedName name="format5" hidden="1">{"pl_t&amp;d",#N/A,FALSE,"p&amp;l_t&amp;D_01_02 (2)"}</definedName>
    <definedName name="g" localSheetId="0" hidden="1">{"pl_t&amp;d",#N/A,FALSE,"p&amp;l_t&amp;D_01_02 (2)"}</definedName>
    <definedName name="g" hidden="1">{"pl_t&amp;d",#N/A,FALSE,"p&amp;l_t&amp;D_01_02 (2)"}</definedName>
    <definedName name="gfdgfd" localSheetId="0" hidden="1">{"pl_t&amp;d",#N/A,FALSE,"p&amp;l_t&amp;D_01_02 (2)"}</definedName>
    <definedName name="gfdgfd" hidden="1">{"pl_t&amp;d",#N/A,FALSE,"p&amp;l_t&amp;D_01_02 (2)"}</definedName>
    <definedName name="GFDHGFDHH" localSheetId="0" hidden="1">{"pl_t&amp;d",#N/A,FALSE,"p&amp;l_t&amp;D_01_02 (2)"}</definedName>
    <definedName name="GFDHGFDHH" hidden="1">{"pl_t&amp;d",#N/A,FALSE,"p&amp;l_t&amp;D_01_02 (2)"}</definedName>
    <definedName name="gffdgfd" localSheetId="0" hidden="1">{"pl_t&amp;d",#N/A,FALSE,"p&amp;l_t&amp;D_01_02 (2)"}</definedName>
    <definedName name="gffdgfd" hidden="1">{"pl_t&amp;d",#N/A,FALSE,"p&amp;l_t&amp;D_01_02 (2)"}</definedName>
    <definedName name="gfgfdg" localSheetId="0" hidden="1">{"pl_t&amp;d",#N/A,FALSE,"p&amp;l_t&amp;D_01_02 (2)"}</definedName>
    <definedName name="gfgfdg" hidden="1">{"pl_t&amp;d",#N/A,FALSE,"p&amp;l_t&amp;D_01_02 (2)"}</definedName>
    <definedName name="gfhgdhghgf" localSheetId="0" hidden="1">{"pl_t&amp;d",#N/A,FALSE,"p&amp;l_t&amp;D_01_02 (2)"}</definedName>
    <definedName name="gfhgdhghgf" hidden="1">{"pl_t&amp;d",#N/A,FALSE,"p&amp;l_t&amp;D_01_02 (2)"}</definedName>
    <definedName name="GFHGTDHGHGF" localSheetId="0" hidden="1">{"pl_t&amp;d",#N/A,FALSE,"p&amp;l_t&amp;D_01_02 (2)"}</definedName>
    <definedName name="GFHGTDHGHGF" hidden="1">{"pl_t&amp;d",#N/A,FALSE,"p&amp;l_t&amp;D_01_02 (2)"}</definedName>
    <definedName name="ggg" localSheetId="0" hidden="1">{"pl_t&amp;d",#N/A,FALSE,"p&amp;l_t&amp;D_01_02 (2)"}</definedName>
    <definedName name="ggg" hidden="1">{"pl_t&amp;d",#N/A,FALSE,"p&amp;l_t&amp;D_01_02 (2)"}</definedName>
    <definedName name="ggggg" localSheetId="0" hidden="1">{"pl_td_01_02",#N/A,FALSE,"p&amp;l_t&amp;D_01_02 (2)"}</definedName>
    <definedName name="ggggg" hidden="1">{"pl_td_01_02",#N/A,FALSE,"p&amp;l_t&amp;D_01_02 (2)"}</definedName>
    <definedName name="gh" localSheetId="0" hidden="1">{"pl_t&amp;d",#N/A,FALSE,"p&amp;l_t&amp;D_01_02 (2)"}</definedName>
    <definedName name="gh" hidden="1">{"pl_t&amp;d",#N/A,FALSE,"p&amp;l_t&amp;D_01_02 (2)"}</definedName>
    <definedName name="ghgfh" localSheetId="0" hidden="1">{"pl_t&amp;d",#N/A,FALSE,"p&amp;l_t&amp;D_01_02 (2)"}</definedName>
    <definedName name="ghgfh" hidden="1">{"pl_t&amp;d",#N/A,FALSE,"p&amp;l_t&amp;D_01_02 (2)"}</definedName>
    <definedName name="ghh" localSheetId="0" hidden="1">{"pl_t&amp;d",#N/A,FALSE,"p&amp;l_t&amp;D_01_02 (2)"}</definedName>
    <definedName name="ghh" hidden="1">{"pl_t&amp;d",#N/A,FALSE,"p&amp;l_t&amp;D_01_02 (2)"}</definedName>
    <definedName name="gsr" localSheetId="0" hidden="1">{"pl_t&amp;d",#N/A,FALSE,"p&amp;l_t&amp;D_01_02 (2)"}</definedName>
    <definedName name="gsr" hidden="1">{"pl_t&amp;d",#N/A,FALSE,"p&amp;l_t&amp;D_01_02 (2)"}</definedName>
    <definedName name="GUDUMBA" localSheetId="0" hidden="1">{"pl_td_01_02",#N/A,FALSE,"p&amp;l_t&amp;D_01_02 (2)"}</definedName>
    <definedName name="GUDUMBA" hidden="1">{"pl_td_01_02",#N/A,FALSE,"p&amp;l_t&amp;D_01_02 (2)"}</definedName>
    <definedName name="H" localSheetId="0" hidden="1">{"pl_t&amp;d",#N/A,FALSE,"p&amp;l_t&amp;D_01_02 (2)"}</definedName>
    <definedName name="H" hidden="1">{"pl_t&amp;d",#N/A,FALSE,"p&amp;l_t&amp;D_01_02 (2)"}</definedName>
    <definedName name="HABITATIONS" localSheetId="0" hidden="1">{"pl_t&amp;d",#N/A,FALSE,"p&amp;l_t&amp;D_01_02 (2)"}</definedName>
    <definedName name="HABITATIONS" hidden="1">{"pl_t&amp;d",#N/A,FALSE,"p&amp;l_t&amp;D_01_02 (2)"}</definedName>
    <definedName name="hgh" localSheetId="0" hidden="1">{"pl_t&amp;d",#N/A,FALSE,"p&amp;l_t&amp;D_01_02 (2)"}</definedName>
    <definedName name="hgh" hidden="1">{"pl_t&amp;d",#N/A,FALSE,"p&amp;l_t&amp;D_01_02 (2)"}</definedName>
    <definedName name="hh" localSheetId="0" hidden="1">{"pl_t&amp;d",#N/A,FALSE,"p&amp;l_t&amp;D_01_02 (2)"}</definedName>
    <definedName name="hh" hidden="1">{"pl_t&amp;d",#N/A,FALSE,"p&amp;l_t&amp;D_01_02 (2)"}</definedName>
    <definedName name="hjh" localSheetId="0" hidden="1">{"pl_t&amp;d",#N/A,FALSE,"p&amp;l_t&amp;D_01_02 (2)"}</definedName>
    <definedName name="hjh" hidden="1">{"pl_t&amp;d",#N/A,FALSE,"p&amp;l_t&amp;D_01_02 (2)"}</definedName>
    <definedName name="hju" localSheetId="0" hidden="1">{"pl_t&amp;d",#N/A,FALSE,"p&amp;l_t&amp;D_01_02 (2)"}</definedName>
    <definedName name="hju" hidden="1">{"pl_t&amp;d",#N/A,FALSE,"p&amp;l_t&amp;D_01_02 (2)"}</definedName>
    <definedName name="i" localSheetId="0" hidden="1">{"pl_t&amp;d",#N/A,FALSE,"p&amp;l_t&amp;D_01_02 (2)"}</definedName>
    <definedName name="i" hidden="1">{"pl_t&amp;d",#N/A,FALSE,"p&amp;l_t&amp;D_01_02 (2)"}</definedName>
    <definedName name="IIII" localSheetId="0" hidden="1">{"pl_t&amp;d",#N/A,FALSE,"p&amp;l_t&amp;D_01_02 (2)"}</definedName>
    <definedName name="IIII" hidden="1">{"pl_t&amp;d",#N/A,FALSE,"p&amp;l_t&amp;D_01_02 (2)"}</definedName>
    <definedName name="iijkjk" localSheetId="0" hidden="1">{"pl_t&amp;d",#N/A,FALSE,"p&amp;l_t&amp;D_01_02 (2)"}</definedName>
    <definedName name="iijkjk" hidden="1">{"pl_t&amp;d",#N/A,FALSE,"p&amp;l_t&amp;D_01_02 (2)"}</definedName>
    <definedName name="IJKL" localSheetId="0" hidden="1">{"pl_t&amp;d",#N/A,FALSE,"p&amp;l_t&amp;D_01_02 (2)"}</definedName>
    <definedName name="IJKL" hidden="1">{"pl_t&amp;d",#N/A,FALSE,"p&amp;l_t&amp;D_01_02 (2)"}</definedName>
    <definedName name="inpu" localSheetId="0" hidden="1">{"pl_t&amp;d",#N/A,FALSE,"p&amp;l_t&amp;D_01_02 (2)"}</definedName>
    <definedName name="inpu" hidden="1">{"pl_t&amp;d",#N/A,FALSE,"p&amp;l_t&amp;D_01_02 (2)"}</definedName>
    <definedName name="INT." localSheetId="0" hidden="1">{"pl_t&amp;d",#N/A,FALSE,"p&amp;l_t&amp;D_01_02 (2)"}</definedName>
    <definedName name="INT." hidden="1">{"pl_t&amp;d",#N/A,FALSE,"p&amp;l_t&amp;D_01_02 (2)"}</definedName>
    <definedName name="INTERNAL" localSheetId="0" hidden="1">{"pl_t&amp;d",#N/A,FALSE,"p&amp;l_t&amp;D_01_02 (2)"}</definedName>
    <definedName name="INTERNAL" hidden="1">{"pl_t&amp;d",#N/A,FALSE,"p&amp;l_t&amp;D_01_02 (2)"}</definedName>
    <definedName name="j" localSheetId="0" hidden="1">{"pl_t&amp;d",#N/A,FALSE,"p&amp;l_t&amp;D_01_02 (2)"}</definedName>
    <definedName name="j" hidden="1">{"pl_t&amp;d",#N/A,FALSE,"p&amp;l_t&amp;D_01_02 (2)"}</definedName>
    <definedName name="jan" localSheetId="0">#REF!</definedName>
    <definedName name="jan">#REF!</definedName>
    <definedName name="ji" localSheetId="0" hidden="1">{"pl_t&amp;d",#N/A,FALSE,"p&amp;l_t&amp;D_01_02 (2)"}</definedName>
    <definedName name="ji" hidden="1">{"pl_t&amp;d",#N/A,FALSE,"p&amp;l_t&amp;D_01_02 (2)"}</definedName>
    <definedName name="JJJJ" localSheetId="0" hidden="1">{"pl_t&amp;d",#N/A,FALSE,"p&amp;l_t&amp;D_01_02 (2)"}</definedName>
    <definedName name="JJJJ" hidden="1">{"pl_t&amp;d",#N/A,FALSE,"p&amp;l_t&amp;D_01_02 (2)"}</definedName>
    <definedName name="jjjjjjj" localSheetId="0" hidden="1">{"pl_t&amp;d",#N/A,FALSE,"p&amp;l_t&amp;D_01_02 (2)"}</definedName>
    <definedName name="jjjjjjj" hidden="1">{"pl_t&amp;d",#N/A,FALSE,"p&amp;l_t&amp;D_01_02 (2)"}</definedName>
    <definedName name="jkhjhjkh" localSheetId="0" hidden="1">{"pl_t&amp;d",#N/A,FALSE,"p&amp;l_t&amp;D_01_02 (2)"}</definedName>
    <definedName name="jkhjhjkh" hidden="1">{"pl_t&amp;d",#N/A,FALSE,"p&amp;l_t&amp;D_01_02 (2)"}</definedName>
    <definedName name="JOHNNY" localSheetId="0" hidden="1">{"pl_t&amp;d",#N/A,FALSE,"p&amp;l_t&amp;D_01_02 (2)"}</definedName>
    <definedName name="JOHNNY" hidden="1">{"pl_t&amp;d",#N/A,FALSE,"p&amp;l_t&amp;D_01_02 (2)"}</definedName>
    <definedName name="july" localSheetId="0">#REF!</definedName>
    <definedName name="july">#REF!</definedName>
    <definedName name="june" localSheetId="0">#REF!</definedName>
    <definedName name="june">#REF!</definedName>
    <definedName name="juy" localSheetId="0" hidden="1">{"pl_td_01_02",#N/A,FALSE,"p&amp;l_t&amp;D_01_02 (2)"}</definedName>
    <definedName name="juy" hidden="1">{"pl_td_01_02",#N/A,FALSE,"p&amp;l_t&amp;D_01_02 (2)"}</definedName>
    <definedName name="k" localSheetId="0" hidden="1">{"pl_t&amp;d",#N/A,FALSE,"p&amp;l_t&amp;D_01_02 (2)"}</definedName>
    <definedName name="k" hidden="1">{"pl_t&amp;d",#N/A,FALSE,"p&amp;l_t&amp;D_01_02 (2)"}</definedName>
    <definedName name="katya" localSheetId="0" hidden="1">{"pl_t&amp;d",#N/A,FALSE,"p&amp;l_t&amp;D_01_02 (2)"}</definedName>
    <definedName name="katya" hidden="1">{"pl_t&amp;d",#N/A,FALSE,"p&amp;l_t&amp;D_01_02 (2)"}</definedName>
    <definedName name="KAVI" localSheetId="0" hidden="1">{"pl_t&amp;d",#N/A,FALSE,"p&amp;l_t&amp;D_01_02 (2)"}</definedName>
    <definedName name="KAVI" hidden="1">{"pl_t&amp;d",#N/A,FALSE,"p&amp;l_t&amp;D_01_02 (2)"}</definedName>
    <definedName name="KDKDKD" localSheetId="0" hidden="1">{"pl_t&amp;d",#N/A,FALSE,"p&amp;l_t&amp;D_01_02 (2)"}</definedName>
    <definedName name="KDKDKD" hidden="1">{"pl_t&amp;d",#N/A,FALSE,"p&amp;l_t&amp;D_01_02 (2)"}</definedName>
    <definedName name="KDKDKDKD" localSheetId="0" hidden="1">{"pl_t&amp;d",#N/A,FALSE,"p&amp;l_t&amp;D_01_02 (2)"}</definedName>
    <definedName name="KDKDKDKD" hidden="1">{"pl_t&amp;d",#N/A,FALSE,"p&amp;l_t&amp;D_01_02 (2)"}</definedName>
    <definedName name="KDKDLKD" localSheetId="0" hidden="1">{"pl_t&amp;d",#N/A,FALSE,"p&amp;l_t&amp;D_01_02 (2)"}</definedName>
    <definedName name="KDKDLKD" hidden="1">{"pl_t&amp;d",#N/A,FALSE,"p&amp;l_t&amp;D_01_02 (2)"}</definedName>
    <definedName name="ki" localSheetId="0" hidden="1">{"pl_t&amp;d",#N/A,FALSE,"p&amp;l_t&amp;D_01_02 (2)"}</definedName>
    <definedName name="ki" hidden="1">{"pl_t&amp;d",#N/A,FALSE,"p&amp;l_t&amp;D_01_02 (2)"}</definedName>
    <definedName name="kifl" localSheetId="0" hidden="1">{"pl_t&amp;d",#N/A,FALSE,"p&amp;l_t&amp;D_01_02 (2)"}</definedName>
    <definedName name="kifl" hidden="1">{"pl_t&amp;d",#N/A,FALSE,"p&amp;l_t&amp;D_01_02 (2)"}</definedName>
    <definedName name="kkk" localSheetId="0" hidden="1">{"pl_t&amp;d",#N/A,FALSE,"p&amp;l_t&amp;D_01_02 (2)"}</definedName>
    <definedName name="kkk" hidden="1">{"pl_t&amp;d",#N/A,FALSE,"p&amp;l_t&amp;D_01_02 (2)"}</definedName>
    <definedName name="KKKK" localSheetId="0" hidden="1">{"pl_t&amp;d",#N/A,FALSE,"p&amp;l_t&amp;D_01_02 (2)"}</definedName>
    <definedName name="KKKK" hidden="1">{"pl_t&amp;d",#N/A,FALSE,"p&amp;l_t&amp;D_01_02 (2)"}</definedName>
    <definedName name="KUSHI" localSheetId="0" hidden="1">{"pl_t&amp;d",#N/A,FALSE,"p&amp;l_t&amp;D_01_02 (2)"}</definedName>
    <definedName name="KUSHI" hidden="1">{"pl_t&amp;d",#N/A,FALSE,"p&amp;l_t&amp;D_01_02 (2)"}</definedName>
    <definedName name="kvvs" localSheetId="0" hidden="1">{"pl_t&amp;d",#N/A,FALSE,"p&amp;l_t&amp;D_01_02 (2)"}</definedName>
    <definedName name="kvvs" hidden="1">{"pl_t&amp;d",#N/A,FALSE,"p&amp;l_t&amp;D_01_02 (2)"}</definedName>
    <definedName name="l" localSheetId="0" hidden="1">{"pl_t&amp;d",#N/A,FALSE,"p&amp;l_t&amp;D_01_02 (2)"}</definedName>
    <definedName name="l" hidden="1">{"pl_t&amp;d",#N/A,FALSE,"p&amp;l_t&amp;D_01_02 (2)"}</definedName>
    <definedName name="laxman" localSheetId="0" hidden="1">{"pl_t&amp;d",#N/A,FALSE,"p&amp;l_t&amp;D_01_02 (2)"}</definedName>
    <definedName name="laxman" hidden="1">{"pl_t&amp;d",#N/A,FALSE,"p&amp;l_t&amp;D_01_02 (2)"}</definedName>
    <definedName name="LKJ" localSheetId="0" hidden="1">{"pl_t&amp;d",#N/A,FALSE,"p&amp;l_t&amp;D_01_02 (2)"}</definedName>
    <definedName name="LKJ" hidden="1">{"pl_t&amp;d",#N/A,FALSE,"p&amp;l_t&amp;D_01_02 (2)"}</definedName>
    <definedName name="lkli" localSheetId="0" hidden="1">{"pl_t&amp;d",#N/A,FALSE,"p&amp;l_t&amp;D_01_02 (2)"}</definedName>
    <definedName name="lkli" hidden="1">{"pl_t&amp;d",#N/A,FALSE,"p&amp;l_t&amp;D_01_02 (2)"}</definedName>
    <definedName name="ll" localSheetId="0" hidden="1">{"pl_t&amp;d",#N/A,FALSE,"p&amp;l_t&amp;D_01_02 (2)"}</definedName>
    <definedName name="ll" hidden="1">{"pl_t&amp;d",#N/A,FALSE,"p&amp;l_t&amp;D_01_02 (2)"}</definedName>
    <definedName name="lll" localSheetId="0" hidden="1">{"pl_td_01_02",#N/A,FALSE,"p&amp;l_t&amp;D_01_02 (2)"}</definedName>
    <definedName name="lll" hidden="1">{"pl_td_01_02",#N/A,FALSE,"p&amp;l_t&amp;D_01_02 (2)"}</definedName>
    <definedName name="llll" localSheetId="0" hidden="1">{"pl_t&amp;d",#N/A,FALSE,"p&amp;l_t&amp;D_01_02 (2)"}</definedName>
    <definedName name="llll" hidden="1">{"pl_t&amp;d",#N/A,FALSE,"p&amp;l_t&amp;D_01_02 (2)"}</definedName>
    <definedName name="llllllll" localSheetId="0" hidden="1">{"pl_t&amp;d",#N/A,FALSE,"p&amp;l_t&amp;D_01_02 (2)"}</definedName>
    <definedName name="llllllll" hidden="1">{"pl_t&amp;d",#N/A,FALSE,"p&amp;l_t&amp;D_01_02 (2)"}</definedName>
    <definedName name="lopp" localSheetId="0" hidden="1">{"pl_t&amp;d",#N/A,FALSE,"p&amp;l_t&amp;D_01_02 (2)"}</definedName>
    <definedName name="lopp" hidden="1">{"pl_t&amp;d",#N/A,FALSE,"p&amp;l_t&amp;D_01_02 (2)"}</definedName>
    <definedName name="lots" localSheetId="0" hidden="1">{"pl_td_01_02",#N/A,FALSE,"p&amp;l_t&amp;D_01_02 (2)"}</definedName>
    <definedName name="lots" hidden="1">{"pl_td_01_02",#N/A,FALSE,"p&amp;l_t&amp;D_01_02 (2)"}</definedName>
    <definedName name="lpi" localSheetId="0" hidden="1">{"pl_t&amp;d",#N/A,FALSE,"p&amp;l_t&amp;D_01_02 (2)"}</definedName>
    <definedName name="lpi" hidden="1">{"pl_t&amp;d",#N/A,FALSE,"p&amp;l_t&amp;D_01_02 (2)"}</definedName>
    <definedName name="ltind" localSheetId="0">#REF!</definedName>
    <definedName name="ltind">#REF!</definedName>
    <definedName name="MADHU" localSheetId="0" hidden="1">{"pl_t&amp;d",#N/A,FALSE,"p&amp;l_t&amp;D_01_02 (2)"}</definedName>
    <definedName name="MADHU" hidden="1">{"pl_t&amp;d",#N/A,FALSE,"p&amp;l_t&amp;D_01_02 (2)"}</definedName>
    <definedName name="mar" localSheetId="0" hidden="1">{"pl_t&amp;d",#N/A,FALSE,"p&amp;l_t&amp;D_01_02 (2)"}</definedName>
    <definedName name="mar" hidden="1">{"pl_t&amp;d",#N/A,FALSE,"p&amp;l_t&amp;D_01_02 (2)"}</definedName>
    <definedName name="march" localSheetId="0">#REF!</definedName>
    <definedName name="march">#REF!</definedName>
    <definedName name="maro7" localSheetId="0" hidden="1">{"pl_t&amp;d",#N/A,FALSE,"p&amp;l_t&amp;D_01_02 (2)"}</definedName>
    <definedName name="maro7" hidden="1">{"pl_t&amp;d",#N/A,FALSE,"p&amp;l_t&amp;D_01_02 (2)"}</definedName>
    <definedName name="may" localSheetId="0">#REF!</definedName>
    <definedName name="may">#REF!</definedName>
    <definedName name="MM" localSheetId="0" hidden="1">{"pl_t&amp;d",#N/A,FALSE,"p&amp;l_t&amp;D_01_02 (2)"}</definedName>
    <definedName name="MM" hidden="1">{"pl_t&amp;d",#N/A,FALSE,"p&amp;l_t&amp;D_01_02 (2)"}</definedName>
    <definedName name="mmm" localSheetId="0" hidden="1">{"pl_t&amp;d",#N/A,FALSE,"p&amp;l_t&amp;D_01_02 (2)"}</definedName>
    <definedName name="mmm" hidden="1">{"pl_t&amp;d",#N/A,FALSE,"p&amp;l_t&amp;D_01_02 (2)"}</definedName>
    <definedName name="MMMM" localSheetId="0" hidden="1">{"pl_t&amp;d",#N/A,FALSE,"p&amp;l_t&amp;D_01_02 (2)"}</definedName>
    <definedName name="MMMM" hidden="1">{"pl_t&amp;d",#N/A,FALSE,"p&amp;l_t&amp;D_01_02 (2)"}</definedName>
    <definedName name="MNOP" localSheetId="0" hidden="1">{"pl_t&amp;d",#N/A,FALSE,"p&amp;l_t&amp;D_01_02 (2)"}</definedName>
    <definedName name="MNOP" hidden="1">{"pl_t&amp;d",#N/A,FALSE,"p&amp;l_t&amp;D_01_02 (2)"}</definedName>
    <definedName name="Month">[11]RevenueInput!$C$2</definedName>
    <definedName name="mrt" localSheetId="0" hidden="1">{"pl_td_01_02",#N/A,FALSE,"p&amp;l_t&amp;D_01_02 (2)"}</definedName>
    <definedName name="mrt" hidden="1">{"pl_td_01_02",#N/A,FALSE,"p&amp;l_t&amp;D_01_02 (2)"}</definedName>
    <definedName name="MST" localSheetId="0" hidden="1">{"pl_td_01_02",#N/A,FALSE,"p&amp;l_t&amp;D_01_02 (2)"}</definedName>
    <definedName name="MST" hidden="1">{"pl_td_01_02",#N/A,FALSE,"p&amp;l_t&amp;D_01_02 (2)"}</definedName>
    <definedName name="MU" localSheetId="0">#REF!</definedName>
    <definedName name="MU">#REF!</definedName>
    <definedName name="n" localSheetId="0" hidden="1">{"pl_t&amp;d",#N/A,FALSE,"p&amp;l_t&amp;D_01_02 (2)"}</definedName>
    <definedName name="n" hidden="1">{"pl_t&amp;d",#N/A,FALSE,"p&amp;l_t&amp;D_01_02 (2)"}</definedName>
    <definedName name="na" localSheetId="0" hidden="1">{"pl_t&amp;d",#N/A,FALSE,"p&amp;l_t&amp;D_01_02 (2)"}</definedName>
    <definedName name="na" hidden="1">{"pl_t&amp;d",#N/A,FALSE,"p&amp;l_t&amp;D_01_02 (2)"}</definedName>
    <definedName name="NNNN" localSheetId="0" hidden="1">{"pl_t&amp;d",#N/A,FALSE,"p&amp;l_t&amp;D_01_02 (2)"}</definedName>
    <definedName name="NNNN" hidden="1">{"pl_t&amp;d",#N/A,FALSE,"p&amp;l_t&amp;D_01_02 (2)"}</definedName>
    <definedName name="no" localSheetId="0" hidden="1">{"pl_t&amp;d",#N/A,FALSE,"p&amp;l_t&amp;D_01_02 (2)"}</definedName>
    <definedName name="no" hidden="1">{"pl_t&amp;d",#N/A,FALSE,"p&amp;l_t&amp;D_01_02 (2)"}</definedName>
    <definedName name="NonDom" localSheetId="0">#REF!</definedName>
    <definedName name="NonDom">#REF!</definedName>
    <definedName name="nonfree" localSheetId="0" hidden="1">{"pl_t&amp;d",#N/A,FALSE,"p&amp;l_t&amp;D_01_02 (2)"}</definedName>
    <definedName name="nonfree" hidden="1">{"pl_t&amp;d",#N/A,FALSE,"p&amp;l_t&amp;D_01_02 (2)"}</definedName>
    <definedName name="northe" localSheetId="0" hidden="1">{"pl_t&amp;d",#N/A,FALSE,"p&amp;l_t&amp;D_01_02 (2)"}</definedName>
    <definedName name="northe" hidden="1">{"pl_t&amp;d",#N/A,FALSE,"p&amp;l_t&amp;D_01_02 (2)"}</definedName>
    <definedName name="not" localSheetId="0" hidden="1">{"pl_t&amp;d",#N/A,FALSE,"p&amp;l_t&amp;D_01_02 (2)"}</definedName>
    <definedName name="not" hidden="1">{"pl_t&amp;d",#N/A,FALSE,"p&amp;l_t&amp;D_01_02 (2)"}</definedName>
    <definedName name="Nov" localSheetId="0">#REF!</definedName>
    <definedName name="Nov">#REF!</definedName>
    <definedName name="np" localSheetId="0" hidden="1">{"pl_t&amp;d",#N/A,FALSE,"p&amp;l_t&amp;D_01_02 (2)"}</definedName>
    <definedName name="np" hidden="1">{"pl_t&amp;d",#N/A,FALSE,"p&amp;l_t&amp;D_01_02 (2)"}</definedName>
    <definedName name="npd" localSheetId="0" hidden="1">{"pl_t&amp;d",#N/A,FALSE,"p&amp;l_t&amp;D_01_02 (2)"}</definedName>
    <definedName name="npd" hidden="1">{"pl_t&amp;d",#N/A,FALSE,"p&amp;l_t&amp;D_01_02 (2)"}</definedName>
    <definedName name="nzb" localSheetId="0" hidden="1">{"pl_t&amp;d",#N/A,FALSE,"p&amp;l_t&amp;D_01_02 (2)"}</definedName>
    <definedName name="nzb" hidden="1">{"pl_t&amp;d",#N/A,FALSE,"p&amp;l_t&amp;D_01_02 (2)"}</definedName>
    <definedName name="NZB." localSheetId="0" hidden="1">{"pl_t&amp;d",#N/A,FALSE,"p&amp;l_t&amp;D_01_02 (2)"}</definedName>
    <definedName name="NZB." hidden="1">{"pl_t&amp;d",#N/A,FALSE,"p&amp;l_t&amp;D_01_02 (2)"}</definedName>
    <definedName name="o" localSheetId="0" hidden="1">{"pl_t&amp;d",#N/A,FALSE,"p&amp;l_t&amp;D_01_02 (2)"}</definedName>
    <definedName name="o" hidden="1">{"pl_t&amp;d",#N/A,FALSE,"p&amp;l_t&amp;D_01_02 (2)"}</definedName>
    <definedName name="oct" localSheetId="0">#REF!</definedName>
    <definedName name="oct">#REF!</definedName>
    <definedName name="octob" localSheetId="0" hidden="1">{"pl_t&amp;d",#N/A,FALSE,"p&amp;l_t&amp;D_01_02 (2)"}</definedName>
    <definedName name="octob" hidden="1">{"pl_t&amp;d",#N/A,FALSE,"p&amp;l_t&amp;D_01_02 (2)"}</definedName>
    <definedName name="October" localSheetId="0" hidden="1">{"pl_t&amp;d",#N/A,FALSE,"p&amp;l_t&amp;D_01_02 (2)"}</definedName>
    <definedName name="October" hidden="1">{"pl_t&amp;d",#N/A,FALSE,"p&amp;l_t&amp;D_01_02 (2)"}</definedName>
    <definedName name="Ondkdkd" localSheetId="0" hidden="1">{"pl_t&amp;d",#N/A,FALSE,"p&amp;l_t&amp;D_01_02 (2)"}</definedName>
    <definedName name="Ondkdkd" hidden="1">{"pl_t&amp;d",#N/A,FALSE,"p&amp;l_t&amp;D_01_02 (2)"}</definedName>
    <definedName name="Ongole" localSheetId="0" hidden="1">{"pl_t&amp;d",#N/A,FALSE,"p&amp;l_t&amp;D_01_02 (2)"}</definedName>
    <definedName name="Ongole" hidden="1">{"pl_t&amp;d",#N/A,FALSE,"p&amp;l_t&amp;D_01_02 (2)"}</definedName>
    <definedName name="oo" localSheetId="0" hidden="1">{"pl_t&amp;d",#N/A,FALSE,"p&amp;l_t&amp;D_01_02 (2)"}</definedName>
    <definedName name="oo" hidden="1">{"pl_t&amp;d",#N/A,FALSE,"p&amp;l_t&amp;D_01_02 (2)"}</definedName>
    <definedName name="OOO" localSheetId="0" hidden="1">{"pl_t&amp;d",#N/A,FALSE,"p&amp;l_t&amp;D_01_02 (2)"}</definedName>
    <definedName name="OOO" hidden="1">{"pl_t&amp;d",#N/A,FALSE,"p&amp;l_t&amp;D_01_02 (2)"}</definedName>
    <definedName name="p" localSheetId="0" hidden="1">{"pl_t&amp;d",#N/A,FALSE,"p&amp;l_t&amp;D_01_02 (2)"}</definedName>
    <definedName name="p" hidden="1">{"pl_t&amp;d",#N/A,FALSE,"p&amp;l_t&amp;D_01_02 (2)"}</definedName>
    <definedName name="PAPA" localSheetId="0" hidden="1">{"pl_t&amp;d",#N/A,FALSE,"p&amp;l_t&amp;D_01_02 (2)"}</definedName>
    <definedName name="PAPA" hidden="1">{"pl_t&amp;d",#N/A,FALSE,"p&amp;l_t&amp;D_01_02 (2)"}</definedName>
    <definedName name="Paparao" localSheetId="0" hidden="1">{"pl_t&amp;d",#N/A,FALSE,"p&amp;l_t&amp;D_01_02 (2)"}</definedName>
    <definedName name="Paparao" hidden="1">{"pl_t&amp;d",#N/A,FALSE,"p&amp;l_t&amp;D_01_02 (2)"}</definedName>
    <definedName name="PCost" localSheetId="0">#REF!</definedName>
    <definedName name="PCost">#REF!</definedName>
    <definedName name="PF" localSheetId="0" hidden="1">{"pl_t&amp;d",#N/A,FALSE,"p&amp;l_t&amp;D_01_02 (2)"}</definedName>
    <definedName name="PF" hidden="1">{"pl_t&amp;d",#N/A,FALSE,"p&amp;l_t&amp;D_01_02 (2)"}</definedName>
    <definedName name="physical" localSheetId="0" hidden="1">{"pl_td_01_02",#N/A,FALSE,"p&amp;l_t&amp;D_01_02 (2)"}</definedName>
    <definedName name="physical" hidden="1">{"pl_td_01_02",#N/A,FALSE,"p&amp;l_t&amp;D_01_02 (2)"}</definedName>
    <definedName name="POIU" localSheetId="0" hidden="1">{"pl_t&amp;d",#N/A,FALSE,"p&amp;l_t&amp;D_01_02 (2)"}</definedName>
    <definedName name="POIU" hidden="1">{"pl_t&amp;d",#N/A,FALSE,"p&amp;l_t&amp;D_01_02 (2)"}</definedName>
    <definedName name="PPP" localSheetId="0" hidden="1">#REF!</definedName>
    <definedName name="PPP" hidden="1">#REF!</definedName>
    <definedName name="PPPP" localSheetId="0" hidden="1">{"pl_td_01_02",#N/A,FALSE,"p&amp;l_t&amp;D_01_02 (2)"}</definedName>
    <definedName name="PPPP" hidden="1">{"pl_td_01_02",#N/A,FALSE,"p&amp;l_t&amp;D_01_02 (2)"}</definedName>
    <definedName name="PreparedBy">[11]cover1!$A$30</definedName>
    <definedName name="preparedbyTransformer">[11]cover1!$A$31</definedName>
    <definedName name="pri" localSheetId="0" hidden="1">{"pl_t&amp;d",#N/A,FALSE,"p&amp;l_t&amp;D_01_02 (2)"}</definedName>
    <definedName name="pri" hidden="1">{"pl_t&amp;d",#N/A,FALSE,"p&amp;l_t&amp;D_01_02 (2)"}</definedName>
    <definedName name="_xlnm.Print_Area" localSheetId="0">'Actuals 2024-2025 '!$A$1:$V$38</definedName>
    <definedName name="_xlnm.Print_Area">#REF!</definedName>
    <definedName name="PRINT_AREA_MI" localSheetId="0">#REF!</definedName>
    <definedName name="PRINT_AREA_MI">#REF!</definedName>
    <definedName name="_xlnm.Print_Titles" localSheetId="0">'Actuals 2024-2025 '!$4:$5</definedName>
    <definedName name="_xlnm.Print_Titles">#REF!</definedName>
    <definedName name="proforma" localSheetId="0" hidden="1">{"pl_t&amp;d",#N/A,FALSE,"p&amp;l_t&amp;D_01_02 (2)"}</definedName>
    <definedName name="proforma" hidden="1">{"pl_t&amp;d",#N/A,FALSE,"p&amp;l_t&amp;D_01_02 (2)"}</definedName>
    <definedName name="q" localSheetId="0" hidden="1">{"pl_t&amp;d",#N/A,FALSE,"p&amp;l_t&amp;D_01_02 (2)"}</definedName>
    <definedName name="q" hidden="1">{"pl_t&amp;d",#N/A,FALSE,"p&amp;l_t&amp;D_01_02 (2)"}</definedName>
    <definedName name="QQQ" localSheetId="0" hidden="1">#REF!</definedName>
    <definedName name="QQQ" hidden="1">#REF!</definedName>
    <definedName name="qqqrr" localSheetId="0" hidden="1">{"pl_td_01_02",#N/A,FALSE,"p&amp;l_t&amp;D_01_02 (2)"}</definedName>
    <definedName name="qqqrr" hidden="1">{"pl_td_01_02",#N/A,FALSE,"p&amp;l_t&amp;D_01_02 (2)"}</definedName>
    <definedName name="QRST" localSheetId="0" hidden="1">{"pl_t&amp;d",#N/A,FALSE,"p&amp;l_t&amp;D_01_02 (2)"}</definedName>
    <definedName name="QRST" hidden="1">{"pl_t&amp;d",#N/A,FALSE,"p&amp;l_t&amp;D_01_02 (2)"}</definedName>
    <definedName name="qw" localSheetId="0" hidden="1">{"pl_t&amp;d",#N/A,FALSE,"p&amp;l_t&amp;D_01_02 (2)"}</definedName>
    <definedName name="qw" hidden="1">{"pl_t&amp;d",#N/A,FALSE,"p&amp;l_t&amp;D_01_02 (2)"}</definedName>
    <definedName name="QWER" localSheetId="0" hidden="1">{"pl_t&amp;d",#N/A,FALSE,"p&amp;l_t&amp;D_01_02 (2)"}</definedName>
    <definedName name="QWER" hidden="1">{"pl_t&amp;d",#N/A,FALSE,"p&amp;l_t&amp;D_01_02 (2)"}</definedName>
    <definedName name="raa" localSheetId="0" hidden="1">{"pl_td_01_02",#N/A,FALSE,"p&amp;l_t&amp;D_01_02 (2)"}</definedName>
    <definedName name="raa" hidden="1">{"pl_td_01_02",#N/A,FALSE,"p&amp;l_t&amp;D_01_02 (2)"}</definedName>
    <definedName name="raj" localSheetId="0" hidden="1">{"pl_t&amp;d",#N/A,FALSE,"p&amp;l_t&amp;D_01_02 (2)"}</definedName>
    <definedName name="raj" hidden="1">{"pl_t&amp;d",#N/A,FALSE,"p&amp;l_t&amp;D_01_02 (2)"}</definedName>
    <definedName name="Raja" localSheetId="0" hidden="1">{"pl_t&amp;d",#N/A,FALSE,"p&amp;l_t&amp;D_01_02 (2)"}</definedName>
    <definedName name="Raja" hidden="1">{"pl_t&amp;d",#N/A,FALSE,"p&amp;l_t&amp;D_01_02 (2)"}</definedName>
    <definedName name="raju" localSheetId="0" hidden="1">{"pl_t&amp;d",#N/A,FALSE,"p&amp;l_t&amp;D_01_02 (2)"}</definedName>
    <definedName name="raju" hidden="1">{"pl_t&amp;d",#N/A,FALSE,"p&amp;l_t&amp;D_01_02 (2)"}</definedName>
    <definedName name="ram" localSheetId="0" hidden="1">{"pl_t&amp;d",#N/A,FALSE,"p&amp;l_t&amp;D_01_02 (2)"}</definedName>
    <definedName name="ram" hidden="1">{"pl_t&amp;d",#N/A,FALSE,"p&amp;l_t&amp;D_01_02 (2)"}</definedName>
    <definedName name="RAMA" localSheetId="0" hidden="1">{"pl_t&amp;d",#N/A,FALSE,"p&amp;l_t&amp;D_01_02 (2)"}</definedName>
    <definedName name="RAMA" hidden="1">{"pl_t&amp;d",#N/A,FALSE,"p&amp;l_t&amp;D_01_02 (2)"}</definedName>
    <definedName name="ramba" localSheetId="0" hidden="1">{"pl_t&amp;d",#N/A,FALSE,"p&amp;l_t&amp;D_01_02 (2)"}</definedName>
    <definedName name="ramba" hidden="1">{"pl_t&amp;d",#N/A,FALSE,"p&amp;l_t&amp;D_01_02 (2)"}</definedName>
    <definedName name="ramesh" localSheetId="0" hidden="1">{"pl_td_01_02",#N/A,FALSE,"p&amp;l_t&amp;D_01_02 (2)"}</definedName>
    <definedName name="ramesh" hidden="1">{"pl_td_01_02",#N/A,FALSE,"p&amp;l_t&amp;D_01_02 (2)"}</definedName>
    <definedName name="Range1" localSheetId="0">#REF!</definedName>
    <definedName name="Range1">#REF!</definedName>
    <definedName name="Range2" localSheetId="0">#REF!</definedName>
    <definedName name="Range2">#REF!</definedName>
    <definedName name="ravi" localSheetId="0" hidden="1">{"pl_t&amp;d",#N/A,FALSE,"p&amp;l_t&amp;D_01_02 (2)"}</definedName>
    <definedName name="ravi" hidden="1">{"pl_t&amp;d",#N/A,FALSE,"p&amp;l_t&amp;D_01_02 (2)"}</definedName>
    <definedName name="reddy" localSheetId="0" hidden="1">{"pl_td_01_02",#N/A,FALSE,"p&amp;l_t&amp;D_01_02 (2)"}</definedName>
    <definedName name="reddy" hidden="1">{"pl_td_01_02",#N/A,FALSE,"p&amp;l_t&amp;D_01_02 (2)"}</definedName>
    <definedName name="revised" localSheetId="0" hidden="1">{"pl_t&amp;d",#N/A,FALSE,"p&amp;l_t&amp;D_01_02 (2)"}</definedName>
    <definedName name="revised" hidden="1">{"pl_t&amp;d",#N/A,FALSE,"p&amp;l_t&amp;D_01_02 (2)"}</definedName>
    <definedName name="rggvy" localSheetId="0" hidden="1">{"pl_td_01_02",#N/A,FALSE,"p&amp;l_t&amp;D_01_02 (2)"}</definedName>
    <definedName name="rggvy" hidden="1">{"pl_td_01_02",#N/A,FALSE,"p&amp;l_t&amp;D_01_02 (2)"}</definedName>
    <definedName name="RGGY" localSheetId="0">#REF!</definedName>
    <definedName name="RGGY">#REF!</definedName>
    <definedName name="RIVER" localSheetId="0" hidden="1">{"pl_t&amp;d",#N/A,FALSE,"p&amp;l_t&amp;D_01_02 (2)"}</definedName>
    <definedName name="RIVER" hidden="1">{"pl_t&amp;d",#N/A,FALSE,"p&amp;l_t&amp;D_01_02 (2)"}</definedName>
    <definedName name="ROJA" localSheetId="0" hidden="1">{"pl_t&amp;d",#N/A,FALSE,"p&amp;l_t&amp;D_01_02 (2)"}</definedName>
    <definedName name="ROJA" hidden="1">{"pl_t&amp;d",#N/A,FALSE,"p&amp;l_t&amp;D_01_02 (2)"}</definedName>
    <definedName name="rr" localSheetId="0" hidden="1">{"pl_t&amp;d",#N/A,FALSE,"p&amp;l_t&amp;D_01_02 (2)"}</definedName>
    <definedName name="rr" hidden="1">{"pl_t&amp;d",#N/A,FALSE,"p&amp;l_t&amp;D_01_02 (2)"}</definedName>
    <definedName name="RRR" localSheetId="0">#REF!</definedName>
    <definedName name="RRR">#REF!</definedName>
    <definedName name="RS" localSheetId="0" hidden="1">{"pl_t&amp;d",#N/A,FALSE,"p&amp;l_t&amp;D_01_02 (2)"}</definedName>
    <definedName name="RS" hidden="1">{"pl_t&amp;d",#N/A,FALSE,"p&amp;l_t&amp;D_01_02 (2)"}</definedName>
    <definedName name="rsv" localSheetId="0" hidden="1">{"pl_td_01_02",#N/A,FALSE,"p&amp;l_t&amp;D_01_02 (2)"}</definedName>
    <definedName name="rsv" hidden="1">{"pl_td_01_02",#N/A,FALSE,"p&amp;l_t&amp;D_01_02 (2)"}</definedName>
    <definedName name="RUPEES" localSheetId="0">#REF!</definedName>
    <definedName name="RUPEES">#REF!</definedName>
    <definedName name="s" localSheetId="0" hidden="1">{"pl_t&amp;d",#N/A,FALSE,"p&amp;l_t&amp;D_01_02 (2)"}</definedName>
    <definedName name="s" hidden="1">{"pl_t&amp;d",#N/A,FALSE,"p&amp;l_t&amp;D_01_02 (2)"}</definedName>
    <definedName name="sad" localSheetId="0" hidden="1">{"pl_t&amp;d",#N/A,FALSE,"p&amp;l_t&amp;D_01_02 (2)"}</definedName>
    <definedName name="sad" hidden="1">{"pl_t&amp;d",#N/A,FALSE,"p&amp;l_t&amp;D_01_02 (2)"}</definedName>
    <definedName name="sadsasa" localSheetId="0" hidden="1">{"pl_t&amp;d",#N/A,FALSE,"p&amp;l_t&amp;D_01_02 (2)"}</definedName>
    <definedName name="sadsasa" hidden="1">{"pl_t&amp;d",#N/A,FALSE,"p&amp;l_t&amp;D_01_02 (2)"}</definedName>
    <definedName name="sale" localSheetId="0" hidden="1">{"pl_t&amp;d",#N/A,FALSE,"p&amp;l_t&amp;D_01_02 (2)"}</definedName>
    <definedName name="sale" hidden="1">{"pl_t&amp;d",#N/A,FALSE,"p&amp;l_t&amp;D_01_02 (2)"}</definedName>
    <definedName name="sales" localSheetId="0" hidden="1">{"pl_t&amp;d",#N/A,FALSE,"p&amp;l_t&amp;D_01_02 (2)"}</definedName>
    <definedName name="sales" hidden="1">{"pl_t&amp;d",#N/A,FALSE,"p&amp;l_t&amp;D_01_02 (2)"}</definedName>
    <definedName name="sales2" localSheetId="0" hidden="1">{"pl_t&amp;d",#N/A,FALSE,"p&amp;l_t&amp;D_01_02 (2)"}</definedName>
    <definedName name="sales2" hidden="1">{"pl_t&amp;d",#N/A,FALSE,"p&amp;l_t&amp;D_01_02 (2)"}</definedName>
    <definedName name="SALES3" localSheetId="0" hidden="1">{"pl_t&amp;d",#N/A,FALSE,"p&amp;l_t&amp;D_01_02 (2)"}</definedName>
    <definedName name="SALES3" hidden="1">{"pl_t&amp;d",#N/A,FALSE,"p&amp;l_t&amp;D_01_02 (2)"}</definedName>
    <definedName name="Salesconfl" localSheetId="0" hidden="1">{"pl_t&amp;d",#N/A,FALSE,"p&amp;l_t&amp;D_01_02 (2)"}</definedName>
    <definedName name="Salesconfl" hidden="1">{"pl_t&amp;d",#N/A,FALSE,"p&amp;l_t&amp;D_01_02 (2)"}</definedName>
    <definedName name="Salesconflict" localSheetId="0" hidden="1">{"pl_t&amp;d",#N/A,FALSE,"p&amp;l_t&amp;D_01_02 (2)"}</definedName>
    <definedName name="Salesconflict" hidden="1">{"pl_t&amp;d",#N/A,FALSE,"p&amp;l_t&amp;D_01_02 (2)"}</definedName>
    <definedName name="SAMPLE" localSheetId="0" hidden="1">{"pl_t&amp;d",#N/A,FALSE,"p&amp;l_t&amp;D_01_02 (2)"}</definedName>
    <definedName name="SAMPLE" hidden="1">{"pl_t&amp;d",#N/A,FALSE,"p&amp;l_t&amp;D_01_02 (2)"}</definedName>
    <definedName name="SANKARDADA" localSheetId="0" hidden="1">{"pl_t&amp;d",#N/A,FALSE,"p&amp;l_t&amp;D_01_02 (2)"}</definedName>
    <definedName name="SANKARDADA" hidden="1">{"pl_t&amp;d",#N/A,FALSE,"p&amp;l_t&amp;D_01_02 (2)"}</definedName>
    <definedName name="sd" localSheetId="0" hidden="1">{"pl_t&amp;d",#N/A,FALSE,"p&amp;l_t&amp;D_01_02 (2)"}</definedName>
    <definedName name="sd" hidden="1">{"pl_t&amp;d",#N/A,FALSE,"p&amp;l_t&amp;D_01_02 (2)"}</definedName>
    <definedName name="SDD" localSheetId="0" hidden="1">{"pl_t&amp;d",#N/A,FALSE,"p&amp;l_t&amp;D_01_02 (2)"}</definedName>
    <definedName name="SDD" hidden="1">{"pl_t&amp;d",#N/A,FALSE,"p&amp;l_t&amp;D_01_02 (2)"}</definedName>
    <definedName name="sdds" localSheetId="0" hidden="1">{"pl_t&amp;d",#N/A,FALSE,"p&amp;l_t&amp;D_01_02 (2)"}</definedName>
    <definedName name="sdds" hidden="1">{"pl_t&amp;d",#N/A,FALSE,"p&amp;l_t&amp;D_01_02 (2)"}</definedName>
    <definedName name="sdsd" localSheetId="0" hidden="1">{"pl_t&amp;d",#N/A,FALSE,"p&amp;l_t&amp;D_01_02 (2)"}</definedName>
    <definedName name="sdsd" hidden="1">{"pl_t&amp;d",#N/A,FALSE,"p&amp;l_t&amp;D_01_02 (2)"}</definedName>
    <definedName name="sept" localSheetId="0">#REF!</definedName>
    <definedName name="sept">#REF!</definedName>
    <definedName name="sfs" localSheetId="0" hidden="1">{"pl_t&amp;d",#N/A,FALSE,"p&amp;l_t&amp;D_01_02 (2)"}</definedName>
    <definedName name="sfs" hidden="1">{"pl_t&amp;d",#N/A,FALSE,"p&amp;l_t&amp;D_01_02 (2)"}</definedName>
    <definedName name="sheet" localSheetId="0" hidden="1">{"pl_t&amp;d",#N/A,FALSE,"p&amp;l_t&amp;D_01_02 (2)"}</definedName>
    <definedName name="sheet" hidden="1">{"pl_t&amp;d",#N/A,FALSE,"p&amp;l_t&amp;D_01_02 (2)"}</definedName>
    <definedName name="sheet3" localSheetId="0" hidden="1">{"pl_t&amp;d",#N/A,FALSE,"p&amp;l_t&amp;D_01_02 (2)"}</definedName>
    <definedName name="sheet3" hidden="1">{"pl_t&amp;d",#N/A,FALSE,"p&amp;l_t&amp;D_01_02 (2)"}</definedName>
    <definedName name="SIVA" localSheetId="0" hidden="1">{"pl_t&amp;d",#N/A,FALSE,"p&amp;l_t&amp;D_01_02 (2)"}</definedName>
    <definedName name="SIVA" hidden="1">{"pl_t&amp;d",#N/A,FALSE,"p&amp;l_t&amp;D_01_02 (2)"}</definedName>
    <definedName name="SIVASANKAR" localSheetId="0" hidden="1">{"pl_t&amp;d",#N/A,FALSE,"p&amp;l_t&amp;D_01_02 (2)"}</definedName>
    <definedName name="SIVASANKAR" hidden="1">{"pl_t&amp;d",#N/A,FALSE,"p&amp;l_t&amp;D_01_02 (2)"}</definedName>
    <definedName name="smu" localSheetId="0" hidden="1">{"pl_t&amp;d",#N/A,FALSE,"p&amp;l_t&amp;D_01_02 (2)"}</definedName>
    <definedName name="smu" hidden="1">{"pl_t&amp;d",#N/A,FALSE,"p&amp;l_t&amp;D_01_02 (2)"}</definedName>
    <definedName name="sprev" localSheetId="0" hidden="1">{"pl_t&amp;d",#N/A,FALSE,"p&amp;l_t&amp;D_01_02 (2)"}</definedName>
    <definedName name="sprev" hidden="1">{"pl_t&amp;d",#N/A,FALSE,"p&amp;l_t&amp;D_01_02 (2)"}</definedName>
    <definedName name="ss" localSheetId="0" hidden="1">{"pl_t&amp;d",#N/A,FALSE,"p&amp;l_t&amp;D_01_02 (2)"}</definedName>
    <definedName name="ss" hidden="1">{"pl_t&amp;d",#N/A,FALSE,"p&amp;l_t&amp;D_01_02 (2)"}</definedName>
    <definedName name="ssasa" localSheetId="0" hidden="1">{"pl_t&amp;d",#N/A,FALSE,"p&amp;l_t&amp;D_01_02 (2)"}</definedName>
    <definedName name="ssasa" hidden="1">{"pl_t&amp;d",#N/A,FALSE,"p&amp;l_t&amp;D_01_02 (2)"}</definedName>
    <definedName name="sss" localSheetId="0" hidden="1">{"pl_t&amp;d",#N/A,FALSE,"p&amp;l_t&amp;D_01_02 (2)"}</definedName>
    <definedName name="sss" hidden="1">{"pl_t&amp;d",#N/A,FALSE,"p&amp;l_t&amp;D_01_02 (2)"}</definedName>
    <definedName name="ST" localSheetId="0" hidden="1">{"pl_t&amp;d",#N/A,FALSE,"p&amp;l_t&amp;D_01_02 (2)"}</definedName>
    <definedName name="ST" hidden="1">{"pl_t&amp;d",#N/A,FALSE,"p&amp;l_t&amp;D_01_02 (2)"}</definedName>
    <definedName name="STRUCK" localSheetId="0" hidden="1">{"pl_t&amp;d",#N/A,FALSE,"p&amp;l_t&amp;D_01_02 (2)"}</definedName>
    <definedName name="STRUCK" hidden="1">{"pl_t&amp;d",#N/A,FALSE,"p&amp;l_t&amp;D_01_02 (2)"}</definedName>
    <definedName name="su" localSheetId="0" hidden="1">{"pl_t&amp;d",#N/A,FALSE,"p&amp;l_t&amp;D_01_02 (2)"}</definedName>
    <definedName name="su" hidden="1">{"pl_t&amp;d",#N/A,FALSE,"p&amp;l_t&amp;D_01_02 (2)"}</definedName>
    <definedName name="subbu" localSheetId="0" hidden="1">{"pl_td_01_02",#N/A,FALSE,"p&amp;l_t&amp;D_01_02 (2)"}</definedName>
    <definedName name="subbu" hidden="1">{"pl_td_01_02",#N/A,FALSE,"p&amp;l_t&amp;D_01_02 (2)"}</definedName>
    <definedName name="SUDHA" localSheetId="0" hidden="1">{"pl_t&amp;d",#N/A,FALSE,"p&amp;l_t&amp;D_01_02 (2)"}</definedName>
    <definedName name="SUDHA" hidden="1">{"pl_t&amp;d",#N/A,FALSE,"p&amp;l_t&amp;D_01_02 (2)"}</definedName>
    <definedName name="svs" localSheetId="0" hidden="1">{"pl_t&amp;d",#N/A,FALSE,"p&amp;l_t&amp;D_01_02 (2)"}</definedName>
    <definedName name="svs" hidden="1">{"pl_t&amp;d",#N/A,FALSE,"p&amp;l_t&amp;D_01_02 (2)"}</definedName>
    <definedName name="sx" localSheetId="0" hidden="1">{"pl_t&amp;d",#N/A,FALSE,"p&amp;l_t&amp;D_01_02 (2)"}</definedName>
    <definedName name="sx" hidden="1">{"pl_t&amp;d",#N/A,FALSE,"p&amp;l_t&amp;D_01_02 (2)"}</definedName>
    <definedName name="t" localSheetId="0" hidden="1">{"pl_t&amp;d",#N/A,FALSE,"p&amp;l_t&amp;D_01_02 (2)"}</definedName>
    <definedName name="t" hidden="1">{"pl_t&amp;d",#N/A,FALSE,"p&amp;l_t&amp;D_01_02 (2)"}</definedName>
    <definedName name="TARIFF" localSheetId="0">#REF!</definedName>
    <definedName name="TARIFF">#REF!</definedName>
    <definedName name="TEMP" localSheetId="0" hidden="1">{"pl_t&amp;d",#N/A,FALSE,"p&amp;l_t&amp;D_01_02 (2)"}</definedName>
    <definedName name="TEMP" hidden="1">{"pl_t&amp;d",#N/A,FALSE,"p&amp;l_t&amp;D_01_02 (2)"}</definedName>
    <definedName name="TTT" localSheetId="0" hidden="1">{"pl_t&amp;d",#N/A,FALSE,"p&amp;l_t&amp;D_01_02 (2)"}</definedName>
    <definedName name="TTT" hidden="1">{"pl_t&amp;d",#N/A,FALSE,"p&amp;l_t&amp;D_01_02 (2)"}</definedName>
    <definedName name="tytytyy" localSheetId="0" hidden="1">{"pl_td_01_02",#N/A,FALSE,"p&amp;l_t&amp;D_01_02 (2)"}</definedName>
    <definedName name="tytytyy" hidden="1">{"pl_td_01_02",#N/A,FALSE,"p&amp;l_t&amp;D_01_02 (2)"}</definedName>
    <definedName name="u" localSheetId="0" hidden="1">{"pl_t&amp;d",#N/A,FALSE,"p&amp;l_t&amp;D_01_02 (2)"}</definedName>
    <definedName name="u" hidden="1">{"pl_t&amp;d",#N/A,FALSE,"p&amp;l_t&amp;D_01_02 (2)"}</definedName>
    <definedName name="UMA" localSheetId="0" hidden="1">{"pl_t&amp;d",#N/A,FALSE,"p&amp;l_t&amp;D_01_02 (2)"}</definedName>
    <definedName name="UMA" hidden="1">{"pl_t&amp;d",#N/A,FALSE,"p&amp;l_t&amp;D_01_02 (2)"}</definedName>
    <definedName name="ums" localSheetId="0" hidden="1">{"pl_t&amp;d",#N/A,FALSE,"p&amp;l_t&amp;D_01_02 (2)"}</definedName>
    <definedName name="ums" hidden="1">{"pl_t&amp;d",#N/A,FALSE,"p&amp;l_t&amp;D_01_02 (2)"}</definedName>
    <definedName name="UNITS" localSheetId="0">#REF!</definedName>
    <definedName name="UNITS">#REF!</definedName>
    <definedName name="uuu" localSheetId="0" hidden="1">{"pl_t&amp;d",#N/A,FALSE,"p&amp;l_t&amp;D_01_02 (2)"}</definedName>
    <definedName name="uuu" hidden="1">{"pl_t&amp;d",#N/A,FALSE,"p&amp;l_t&amp;D_01_02 (2)"}</definedName>
    <definedName name="UVW" localSheetId="0" hidden="1">{"pl_t&amp;d",#N/A,FALSE,"p&amp;l_t&amp;D_01_02 (2)"}</definedName>
    <definedName name="UVW" hidden="1">{"pl_t&amp;d",#N/A,FALSE,"p&amp;l_t&amp;D_01_02 (2)"}</definedName>
    <definedName name="V" localSheetId="0" hidden="1">{"pl_t&amp;d",#N/A,FALSE,"p&amp;l_t&amp;D_01_02 (2)"}</definedName>
    <definedName name="V" hidden="1">{"pl_t&amp;d",#N/A,FALSE,"p&amp;l_t&amp;D_01_02 (2)"}</definedName>
    <definedName name="vidyut" localSheetId="0" hidden="1">{"pl_t&amp;d",#N/A,FALSE,"p&amp;l_t&amp;D_01_02 (2)"}</definedName>
    <definedName name="vidyut" hidden="1">{"pl_t&amp;d",#N/A,FALSE,"p&amp;l_t&amp;D_01_02 (2)"}</definedName>
    <definedName name="vin" localSheetId="0" hidden="1">'[4]installes-capacity'!#REF!</definedName>
    <definedName name="vin" hidden="1">'[4]installes-capacity'!#REF!</definedName>
    <definedName name="vss" localSheetId="0" hidden="1">{"pl_t&amp;d",#N/A,FALSE,"p&amp;l_t&amp;D_01_02 (2)"}</definedName>
    <definedName name="vss" hidden="1">{"pl_t&amp;d",#N/A,FALSE,"p&amp;l_t&amp;D_01_02 (2)"}</definedName>
    <definedName name="vvv" localSheetId="0" hidden="1">{"pl_t&amp;d",#N/A,FALSE,"p&amp;l_t&amp;D_01_02 (2)"}</definedName>
    <definedName name="vvv" hidden="1">{"pl_t&amp;d",#N/A,FALSE,"p&amp;l_t&amp;D_01_02 (2)"}</definedName>
    <definedName name="VVVV" localSheetId="0" hidden="1">{"pl_t&amp;d",#N/A,FALSE,"p&amp;l_t&amp;D_01_02 (2)"}</definedName>
    <definedName name="VVVV" hidden="1">{"pl_t&amp;d",#N/A,FALSE,"p&amp;l_t&amp;D_01_02 (2)"}</definedName>
    <definedName name="w" localSheetId="0" hidden="1">{"pl_t&amp;d",#N/A,FALSE,"p&amp;l_t&amp;D_01_02 (2)"}</definedName>
    <definedName name="w" hidden="1">{"pl_t&amp;d",#N/A,FALSE,"p&amp;l_t&amp;D_01_02 (2)"}</definedName>
    <definedName name="wdsd" localSheetId="0" hidden="1">{"pl_t&amp;d",#N/A,FALSE,"p&amp;l_t&amp;D_01_02 (2)"}</definedName>
    <definedName name="wdsd" hidden="1">{"pl_t&amp;d",#N/A,FALSE,"p&amp;l_t&amp;D_01_02 (2)"}</definedName>
    <definedName name="wq" localSheetId="0" hidden="1">{"pl_t&amp;d",#N/A,FALSE,"p&amp;l_t&amp;D_01_02 (2)"}</definedName>
    <definedName name="wq" hidden="1">{"pl_t&amp;d",#N/A,FALSE,"p&amp;l_t&amp;D_01_02 (2)"}</definedName>
    <definedName name="wqetydwd" localSheetId="0" hidden="1">{"pl_t&amp;d",#N/A,FALSE,"p&amp;l_t&amp;D_01_02 (2)"}</definedName>
    <definedName name="wqetydwd" hidden="1">{"pl_t&amp;d",#N/A,FALSE,"p&amp;l_t&amp;D_01_02 (2)"}</definedName>
    <definedName name="wqsxd" localSheetId="0" hidden="1">{"pl_t&amp;d",#N/A,FALSE,"p&amp;l_t&amp;D_01_02 (2)"}</definedName>
    <definedName name="wqsxd" hidden="1">{"pl_t&amp;d",#N/A,FALSE,"p&amp;l_t&amp;D_01_02 (2)"}</definedName>
    <definedName name="wqwq" localSheetId="0" hidden="1">{"pl_t&amp;d",#N/A,FALSE,"p&amp;l_t&amp;D_01_02 (2)"}</definedName>
    <definedName name="wqwq" hidden="1">{"pl_t&amp;d",#N/A,FALSE,"p&amp;l_t&amp;D_01_02 (2)"}</definedName>
    <definedName name="wqyqu" localSheetId="0" hidden="1">{"pl_t&amp;d",#N/A,FALSE,"p&amp;l_t&amp;D_01_02 (2)"}</definedName>
    <definedName name="wqyqu" hidden="1">{"pl_t&amp;d",#N/A,FALSE,"p&amp;l_t&amp;D_01_02 (2)"}</definedName>
    <definedName name="wrm.pl." localSheetId="0" hidden="1">{"pl_t&amp;d",#N/A,FALSE,"p&amp;l_t&amp;D_01_02 (2)"}</definedName>
    <definedName name="wrm.pl." hidden="1">{"pl_t&amp;d",#N/A,FALSE,"p&amp;l_t&amp;D_01_02 (2)"}</definedName>
    <definedName name="wrn.ARR._.Forms." localSheetId="0" hidden="1">{#N/A,#N/A,FALSE,"1.1";#N/A,#N/A,FALSE,"1.1a";#N/A,#N/A,FALSE,"1.1b";#N/A,#N/A,FALSE,"1.1c";#N/A,#N/A,FALSE,"1.1e";#N/A,#N/A,FALSE,"1.1f";#N/A,#N/A,FALSE,"1.1g";#N/A,#N/A,FALSE,"1.1h_D";#N/A,#N/A,FALSE,"1.1h_T";#N/A,#N/A,FALSE,"1.2";#N/A,#N/A,FALSE,"1.3b";#N/A,#N/A,FALSE,"1.3";#N/A,#N/A,FALSE,"1.4";#N/A,#N/A,FALSE,"1.5";#N/A,#N/A,FALSE,"1.6";#N/A,#N/A,FALSE,"SOD";#N/A,#N/A,FALSE,"CF"}</definedName>
    <definedName name="wrn.ARR._.Forms." hidden="1">{#N/A,#N/A,FALSE,"1.1";#N/A,#N/A,FALSE,"1.1a";#N/A,#N/A,FALSE,"1.1b";#N/A,#N/A,FALSE,"1.1c";#N/A,#N/A,FALSE,"1.1e";#N/A,#N/A,FALSE,"1.1f";#N/A,#N/A,FALSE,"1.1g";#N/A,#N/A,FALSE,"1.1h_D";#N/A,#N/A,FALSE,"1.1h_T";#N/A,#N/A,FALSE,"1.2";#N/A,#N/A,FALSE,"1.3b";#N/A,#N/A,FALSE,"1.3";#N/A,#N/A,FALSE,"1.4";#N/A,#N/A,FALSE,"1.5";#N/A,#N/A,FALSE,"1.6";#N/A,#N/A,FALSE,"SOD";#N/A,#N/A,FALSE,"CF"}</definedName>
    <definedName name="wrn.ARR._.Output." localSheetId="0" hidden="1">{#N/A,#N/A,FALSE,"2000-01 Form 1.3a";#N/A,#N/A,FALSE,"H1 2001-02 Form 1.3a";#N/A,#N/A,FALSE,"H2 2001-02 Form 1.3a";#N/A,#N/A,FALSE,"2001-02 Form 1.3a";#N/A,#N/A,FALSE,"2002-03 Form 1.3a"}</definedName>
    <definedName name="wrn.ARR._.Output." hidden="1">{#N/A,#N/A,FALSE,"2000-01 Form 1.3a";#N/A,#N/A,FALSE,"H1 2001-02 Form 1.3a";#N/A,#N/A,FALSE,"H2 2001-02 Form 1.3a";#N/A,#N/A,FALSE,"2001-02 Form 1.3a";#N/A,#N/A,FALSE,"2002-03 Form 1.3a"}</definedName>
    <definedName name="wrn.ARR04." localSheetId="0" hidden="1">{#N/A,#N/A,FALSE,"1.1";#N/A,#N/A,FALSE,"1.3";#N/A,#N/A,FALSE,"SOD";#N/A,#N/A,FALSE,"1.4";#N/A,#N/A,FALSE,"Int recon";#N/A,#N/A,FALSE,"Sales_Rev";#N/A,#N/A,FALSE,"Summary"}</definedName>
    <definedName name="wrn.ARR04." hidden="1">{#N/A,#N/A,FALSE,"1.1";#N/A,#N/A,FALSE,"1.3";#N/A,#N/A,FALSE,"SOD";#N/A,#N/A,FALSE,"1.4";#N/A,#N/A,FALSE,"Int recon";#N/A,#N/A,FALSE,"Sales_Rev";#N/A,#N/A,FALSE,"Summary"}</definedName>
    <definedName name="wrn.Consolidated._.report._.on._.all._.companies." localSheetId="0" hidden="1">{"SOD1",#N/A,TRUE,"SOD";"SOD2",#N/A,TRUE,"SOD";"Summary 1",#N/A,TRUE,"Summary";"summary - energy bal cons",#N/A,TRUE,"Summary";#N/A,#N/A,TRUE,"PPSummary";"summary energy bal - Discoms",#N/A,TRUE,"Summary";"PPSummNew1",#N/A,TRUE,"PPSummary";"PPsumm newFY2003",#N/A,TRUE,"PPSummary";"pp variance analysis",#N/A,TRUE,"PPSummary";"cap base - all",#N/A,TRUE,"1.1 2002-03";"1.3 expenditure - all",#N/A,TRUE,"1.3 2002-2003";"interest variance 1",#N/A,TRUE,"Int Var";"interest variance 2",#N/A,TRUE,"Int Var";"expense variance",#N/A,TRUE,"Exp Var"}</definedName>
    <definedName name="wrn.Consolidated._.report._.on._.all._.companies." hidden="1">{"SOD1",#N/A,TRUE,"SOD";"SOD2",#N/A,TRUE,"SOD";"Summary 1",#N/A,TRUE,"Summary";"summary - energy bal cons",#N/A,TRUE,"Summary";#N/A,#N/A,TRUE,"PPSummary";"summary energy bal - Discoms",#N/A,TRUE,"Summary";"PPSummNew1",#N/A,TRUE,"PPSummary";"PPsumm newFY2003",#N/A,TRUE,"PPSummary";"pp variance analysis",#N/A,TRUE,"PPSummary";"cap base - all",#N/A,TRUE,"1.1 2002-03";"1.3 expenditure - all",#N/A,TRUE,"1.3 2002-2003";"interest variance 1",#N/A,TRUE,"Int Var";"interest variance 2",#N/A,TRUE,"Int Var";"expense variance",#N/A,TRUE,"Exp Var"}</definedName>
    <definedName name="wrn.Output._.forms." localSheetId="0" hidden="1">{#N/A,#N/A,FALSE,"Input";#N/A,#N/A,FALSE,"Avai- CY";#N/A,#N/A,FALSE,"Monthly Dispatch- CY";#N/A,#N/A,FALSE,"MO CY";#N/A,#N/A,FALSE,"MO EY";#N/A,#N/A,FALSE,"Avai- EY";#N/A,#N/A,FALSE,"Monthly Dispatch- EY";#N/A,#N/A,FALSE,"2000-01 Form 1.3a";#N/A,#N/A,FALSE,"H1 2001-02 Form 1.3a";#N/A,#N/A,FALSE,"H2 2001-02 Form 1.3a";#N/A,#N/A,FALSE,"2001-02 Form 1.3a";#N/A,#N/A,FALSE,"2002-03 Form 1.3a"}</definedName>
    <definedName name="wrn.Output._.forms." hidden="1">{#N/A,#N/A,FALSE,"Input";#N/A,#N/A,FALSE,"Avai- CY";#N/A,#N/A,FALSE,"Monthly Dispatch- CY";#N/A,#N/A,FALSE,"MO CY";#N/A,#N/A,FALSE,"MO EY";#N/A,#N/A,FALSE,"Avai- EY";#N/A,#N/A,FALSE,"Monthly Dispatch- EY";#N/A,#N/A,FALSE,"2000-01 Form 1.3a";#N/A,#N/A,FALSE,"H1 2001-02 Form 1.3a";#N/A,#N/A,FALSE,"H2 2001-02 Form 1.3a";#N/A,#N/A,FALSE,"2001-02 Form 1.3a";#N/A,#N/A,FALSE,"2002-03 Form 1.3a"}</definedName>
    <definedName name="wrn.OutputForms." localSheetId="0" hidden="1">{#N/A,#N/A,FALSE,"SEN";#N/A,#N/A,FALSE,"INP";#N/A,#N/A,FALSE,"P&amp;L";#N/A,#N/A,FALSE,"BS";#N/A,#N/A,FALSE,"WCAP";#N/A,#N/A,FALSE,"CF";#N/A,#N/A,FALSE,"1.1";#N/A,#N/A,FALSE,"1.1a";#N/A,#N/A,FALSE,"1.1b";#N/A,#N/A,FALSE,"1.1c";#N/A,#N/A,FALSE,"1.1e";#N/A,#N/A,FALSE,"1.1f";#N/A,#N/A,FALSE,"1.1g";#N/A,#N/A,FALSE,"1.1h_D";#N/A,#N/A,FALSE,"1.1h_T";#N/A,#N/A,FALSE,"1.2";#N/A,#N/A,FALSE,"1.3b";#N/A,#N/A,FALSE,"1.3";#N/A,#N/A,FALSE,"1.4";#N/A,#N/A,FALSE,"1.5";#N/A,#N/A,FALSE,"1.6";#N/A,#N/A,FALSE,"SOD";#N/A,#N/A,FALSE,"3.1, 3.2-CY";#N/A,#N/A,FALSE,"3.3-CY";#N/A,#N/A,FALSE,"3.1, 3.2-LY";#N/A,#N/A,FALSE,"3.3-LY"}</definedName>
    <definedName name="wrn.OutputForms." hidden="1">{#N/A,#N/A,FALSE,"SEN";#N/A,#N/A,FALSE,"INP";#N/A,#N/A,FALSE,"P&amp;L";#N/A,#N/A,FALSE,"BS";#N/A,#N/A,FALSE,"WCAP";#N/A,#N/A,FALSE,"CF";#N/A,#N/A,FALSE,"1.1";#N/A,#N/A,FALSE,"1.1a";#N/A,#N/A,FALSE,"1.1b";#N/A,#N/A,FALSE,"1.1c";#N/A,#N/A,FALSE,"1.1e";#N/A,#N/A,FALSE,"1.1f";#N/A,#N/A,FALSE,"1.1g";#N/A,#N/A,FALSE,"1.1h_D";#N/A,#N/A,FALSE,"1.1h_T";#N/A,#N/A,FALSE,"1.2";#N/A,#N/A,FALSE,"1.3b";#N/A,#N/A,FALSE,"1.3";#N/A,#N/A,FALSE,"1.4";#N/A,#N/A,FALSE,"1.5";#N/A,#N/A,FALSE,"1.6";#N/A,#N/A,FALSE,"SOD";#N/A,#N/A,FALSE,"3.1, 3.2-CY";#N/A,#N/A,FALSE,"3.3-CY";#N/A,#N/A,FALSE,"3.1, 3.2-LY";#N/A,#N/A,FALSE,"3.3-LY"}</definedName>
    <definedName name="wrn.pl." localSheetId="0" hidden="1">{"pl_t&amp;d",#N/A,FALSE,"p&amp;l_t&amp;D_01_02 (2)"}</definedName>
    <definedName name="wrn.pl." hidden="1">{"pl_t&amp;d",#N/A,FALSE,"p&amp;l_t&amp;D_01_02 (2)"}</definedName>
    <definedName name="wrn.pl_td." localSheetId="0" hidden="1">{"pl_td_01_02",#N/A,FALSE,"p&amp;l_t&amp;D_01_02 (2)"}</definedName>
    <definedName name="wrn.pl_td." hidden="1">{"pl_td_01_02",#N/A,FALSE,"p&amp;l_t&amp;D_01_02 (2)"}</definedName>
    <definedName name="wrn.PP." localSheetId="0" hidden="1">{#N/A,#N/A,FALSE,"2002-03 Form 1.3a";#N/A,#N/A,FALSE,"2003-04 Form 1.3a";#N/A,#N/A,FALSE,"Avai- CY";#N/A,#N/A,FALSE,"Avai- EY";#N/A,#N/A,FALSE,"Demand vs Availability"}</definedName>
    <definedName name="wrn.PP." hidden="1">{#N/A,#N/A,FALSE,"2002-03 Form 1.3a";#N/A,#N/A,FALSE,"2003-04 Form 1.3a";#N/A,#N/A,FALSE,"Avai- CY";#N/A,#N/A,FALSE,"Avai- EY";#N/A,#N/A,FALSE,"Demand vs Availability"}</definedName>
    <definedName name="wrn.Reports._.of._.NPDCL." localSheetId="0" hidden="1">{#N/A,#N/A,TRUE,"INP";#N/A,#N/A,TRUE,"BS";#N/A,#N/A,TRUE,"P&amp;L";#N/A,#N/A,TRUE,"CF";#N/A,#N/A,TRUE,"WCAP";#N/A,#N/A,TRUE,"1.1";#N/A,#N/A,TRUE,"1.1a";#N/A,#N/A,TRUE,"1.1b";#N/A,#N/A,TRUE,"1.1c";#N/A,#N/A,TRUE,"1.1e";#N/A,#N/A,TRUE,"1.1f";#N/A,#N/A,TRUE,"1.1g";#N/A,#N/A,TRUE,"1.1h_T";#N/A,#N/A,TRUE,"1.1h_D";#N/A,#N/A,TRUE,"1.2";#N/A,#N/A,TRUE,"1.3";#N/A,#N/A,TRUE,"1.3b";#N/A,#N/A,TRUE,"OL";#N/A,#N/A,TRUE,"1.4";#N/A,#N/A,TRUE,"1.5";#N/A,#N/A,TRUE,"1.6";#N/A,#N/A,TRUE,"2.1";#N/A,#N/A,TRUE,"SOD"}</definedName>
    <definedName name="wrn.Reports._.of._.NPDCL." hidden="1">{#N/A,#N/A,TRUE,"INP";#N/A,#N/A,TRUE,"BS";#N/A,#N/A,TRUE,"P&amp;L";#N/A,#N/A,TRUE,"CF";#N/A,#N/A,TRUE,"WCAP";#N/A,#N/A,TRUE,"1.1";#N/A,#N/A,TRUE,"1.1a";#N/A,#N/A,TRUE,"1.1b";#N/A,#N/A,TRUE,"1.1c";#N/A,#N/A,TRUE,"1.1e";#N/A,#N/A,TRUE,"1.1f";#N/A,#N/A,TRUE,"1.1g";#N/A,#N/A,TRUE,"1.1h_T";#N/A,#N/A,TRUE,"1.1h_D";#N/A,#N/A,TRUE,"1.2";#N/A,#N/A,TRUE,"1.3";#N/A,#N/A,TRUE,"1.3b";#N/A,#N/A,TRUE,"OL";#N/A,#N/A,TRUE,"1.4";#N/A,#N/A,TRUE,"1.5";#N/A,#N/A,TRUE,"1.6";#N/A,#N/A,TRUE,"2.1";#N/A,#N/A,TRUE,"SOD"}</definedName>
    <definedName name="www" localSheetId="0" hidden="1">{"pl_t&amp;d",#N/A,FALSE,"p&amp;l_t&amp;D_01_02 (2)"}</definedName>
    <definedName name="www" hidden="1">{"pl_t&amp;d",#N/A,FALSE,"p&amp;l_t&amp;D_01_02 (2)"}</definedName>
    <definedName name="x" localSheetId="0" hidden="1">{"pl_t&amp;d",#N/A,FALSE,"p&amp;l_t&amp;D_01_02 (2)"}</definedName>
    <definedName name="x" hidden="1">{"pl_t&amp;d",#N/A,FALSE,"p&amp;l_t&amp;D_01_02 (2)"}</definedName>
    <definedName name="xx" localSheetId="0" hidden="1">{"pl_t&amp;d",#N/A,FALSE,"p&amp;l_t&amp;D_01_02 (2)"}</definedName>
    <definedName name="xx" hidden="1">{"pl_t&amp;d",#N/A,FALSE,"p&amp;l_t&amp;D_01_02 (2)"}</definedName>
    <definedName name="xxc" localSheetId="0" hidden="1">{"pl_t&amp;d",#N/A,FALSE,"p&amp;l_t&amp;D_01_02 (2)"}</definedName>
    <definedName name="xxc" hidden="1">{"pl_t&amp;d",#N/A,FALSE,"p&amp;l_t&amp;D_01_02 (2)"}</definedName>
    <definedName name="xxx" localSheetId="0" hidden="1">{"pl_t&amp;d",#N/A,FALSE,"p&amp;l_t&amp;D_01_02 (2)"}</definedName>
    <definedName name="xxx" hidden="1">{"pl_t&amp;d",#N/A,FALSE,"p&amp;l_t&amp;D_01_02 (2)"}</definedName>
    <definedName name="xxxx">'[12]6.7 p2'!$A$1:$L$33</definedName>
    <definedName name="XXXXX" localSheetId="0">#REF!</definedName>
    <definedName name="XXXXX">#REF!</definedName>
    <definedName name="xy" localSheetId="0">#REF!</definedName>
    <definedName name="xy">#REF!</definedName>
    <definedName name="xyz" localSheetId="0">#REF!</definedName>
    <definedName name="xyz">#REF!</definedName>
    <definedName name="y" localSheetId="0" hidden="1">{"pl_t&amp;d",#N/A,FALSE,"p&amp;l_t&amp;D_01_02 (2)"}</definedName>
    <definedName name="y" hidden="1">{"pl_t&amp;d",#N/A,FALSE,"p&amp;l_t&amp;D_01_02 (2)"}</definedName>
    <definedName name="YEAR" localSheetId="0">#REF!</definedName>
    <definedName name="YEAR">#REF!</definedName>
    <definedName name="yh" localSheetId="0" hidden="1">{"pl_t&amp;d",#N/A,FALSE,"p&amp;l_t&amp;D_01_02 (2)"}</definedName>
    <definedName name="yh" hidden="1">{"pl_t&amp;d",#N/A,FALSE,"p&amp;l_t&amp;D_01_02 (2)"}</definedName>
    <definedName name="yt" localSheetId="0" hidden="1">{"pl_t&amp;d",#N/A,FALSE,"p&amp;l_t&amp;D_01_02 (2)"}</definedName>
    <definedName name="yt" hidden="1">{"pl_t&amp;d",#N/A,FALSE,"p&amp;l_t&amp;D_01_02 (2)"}</definedName>
    <definedName name="YU" localSheetId="0" hidden="1">{"pl_t&amp;d",#N/A,FALSE,"p&amp;l_t&amp;D_01_02 (2)"}</definedName>
    <definedName name="YU" hidden="1">{"pl_t&amp;d",#N/A,FALSE,"p&amp;l_t&amp;D_01_02 (2)"}</definedName>
    <definedName name="yy" localSheetId="0" hidden="1">{"pl_t&amp;d",#N/A,FALSE,"p&amp;l_t&amp;D_01_02 (2)"}</definedName>
    <definedName name="yy" hidden="1">{"pl_t&amp;d",#N/A,FALSE,"p&amp;l_t&amp;D_01_02 (2)"}</definedName>
    <definedName name="yyyyy" localSheetId="0" hidden="1">{"pl_t&amp;d",#N/A,FALSE,"p&amp;l_t&amp;D_01_02 (2)"}</definedName>
    <definedName name="yyyyy" hidden="1">{"pl_t&amp;d",#N/A,FALSE,"p&amp;l_t&amp;D_01_02 (2)"}</definedName>
    <definedName name="yyyyyyy" localSheetId="0" hidden="1">{"pl_t&amp;d",#N/A,FALSE,"p&amp;l_t&amp;D_01_02 (2)"}</definedName>
    <definedName name="yyyyyyy" hidden="1">{"pl_t&amp;d",#N/A,FALSE,"p&amp;l_t&amp;D_01_02 (2)"}</definedName>
    <definedName name="ZZZZ" localSheetId="0" hidden="1">{"pl_t&amp;d",#N/A,FALSE,"p&amp;l_t&amp;D_01_02 (2)"}</definedName>
    <definedName name="ZZZZ" hidden="1">{"pl_t&amp;d",#N/A,FALSE,"p&amp;l_t&amp;D_01_02 (2)"}</definedName>
  </definedNames>
  <calcPr calcId="162913"/>
</workbook>
</file>

<file path=xl/calcChain.xml><?xml version="1.0" encoding="utf-8"?>
<calcChain xmlns="http://schemas.openxmlformats.org/spreadsheetml/2006/main">
  <c r="T9" i="3" l="1"/>
  <c r="S8" i="3" l="1"/>
  <c r="S20" i="3"/>
  <c r="S25" i="3" l="1"/>
  <c r="S21" i="3" l="1"/>
  <c r="S9" i="3" l="1"/>
  <c r="T26" i="3" l="1"/>
  <c r="T25" i="3"/>
  <c r="T23" i="3"/>
  <c r="M19" i="3"/>
  <c r="T17" i="3"/>
  <c r="M12" i="3"/>
  <c r="T11" i="3" l="1"/>
  <c r="T14" i="3"/>
  <c r="T20" i="3"/>
  <c r="T22" i="3"/>
  <c r="T10" i="3"/>
  <c r="T16" i="3"/>
  <c r="T18" i="3"/>
  <c r="T21" i="3"/>
  <c r="R27" i="3"/>
  <c r="S27" i="3"/>
  <c r="T13" i="3"/>
  <c r="T15" i="3"/>
  <c r="T24" i="3"/>
  <c r="T12" i="3"/>
  <c r="T19" i="3"/>
  <c r="T8" i="3"/>
  <c r="T27" i="3" l="1"/>
</calcChain>
</file>

<file path=xl/sharedStrings.xml><?xml version="1.0" encoding="utf-8"?>
<sst xmlns="http://schemas.openxmlformats.org/spreadsheetml/2006/main" count="244" uniqueCount="156">
  <si>
    <t>TRANSMISSION CORPORATION OF TELANGANA LIMITED</t>
  </si>
  <si>
    <t>Project Details</t>
  </si>
  <si>
    <t>Project Title(SAP Project Title)</t>
  </si>
  <si>
    <t>Project Purpose(SI/SE/SR/GE)</t>
  </si>
  <si>
    <t>Administrative Approval T.O.O Ref</t>
  </si>
  <si>
    <t>SRPC Approval (if any)</t>
  </si>
  <si>
    <t>TGERC Investment Approval Ref.</t>
  </si>
  <si>
    <t>Total TGERC Approved Cost</t>
  </si>
  <si>
    <t>Source of Funds</t>
  </si>
  <si>
    <t>Project Start Date (DD-MM-YY)</t>
  </si>
  <si>
    <t>Project Completion date 
 (DD-MM-YY)</t>
  </si>
  <si>
    <t>Sl.No.</t>
  </si>
  <si>
    <t>Project Code*</t>
  </si>
  <si>
    <t>Scope of the Work (names of all the substations and Lines included in the scheme given)</t>
  </si>
  <si>
    <t>TGTransco Funds</t>
  </si>
  <si>
    <t>Loan Source</t>
  </si>
  <si>
    <t>Loan Amount</t>
  </si>
  <si>
    <t>Grants if any</t>
  </si>
  <si>
    <t>ONGOING SCHEMES AS ON 01.04.2025</t>
  </si>
  <si>
    <t>Bulk Load/</t>
  </si>
  <si>
    <t>D-15-03
L-15-02
L-15-03
L-15-04
L-16-02
L-16-03
L-16-05</t>
  </si>
  <si>
    <t>Extension of power supply to Lift Irrigation project taken up by Govt. of TS</t>
  </si>
  <si>
    <t>T.O.O.(CE-LIS) Ms.No.848, dt:18.09.2020 (BL Works)  
T.O.O.(CE-LIS) Ms.No.849, dt: 18.09.2020 (DC Works)</t>
  </si>
  <si>
    <t>Govt. of TS Grants I&amp;CAD</t>
  </si>
  <si>
    <t>T.O.O.(CE-LIS) Ms.No.848,dt:18.09.2020 (BL Works) T.O.O.(CE-LIS) Ms.No.849,dt:18.09.2020(DC Works)</t>
  </si>
  <si>
    <t>Oct'21</t>
  </si>
  <si>
    <t>L-14-02</t>
  </si>
  <si>
    <t>1.220/11kV  Sarangapur SS  and   220 kV DC Line from 400/220 kV Ditchpally SS to proposed 220/11 kV Sarangapur SS-65.88 CKM
2. 220/11kV Manchippa SS  and 220kV DC line  from 400/220 kV Dichpally  SS  to 220/11 kV Manchippa SS  -48.352 CKM
3.220/11kV Yacharam Thanda SS  and 220 KV TMDC line  400/220kV Dichpally SS  - 220/11 kV  Yacharam Thanda SS -53.804 CKM</t>
  </si>
  <si>
    <t>Jan'19</t>
  </si>
  <si>
    <t>Mar'25</t>
  </si>
  <si>
    <t>L-19-01</t>
  </si>
  <si>
    <t>1. 220/33KV New Manchippa   and 33kV DC line from  New Manchippa   Substation to proposed 33/11kV Ghadkol Substation- 8 CKM
2. 220/11 kV Mentrajpally  SS  and   220 KV LILO Line to proposed Mentrajpally from one of the circuit  of under construction 220 KV DC Line from 400/220 kV SS Dichpally to 220/11 KV Manchippa SS in Nizamabad Dist.-7.517 CKM</t>
  </si>
  <si>
    <t>L-18-01</t>
  </si>
  <si>
    <t>220/11 kV Devannapeta SS  and    220kV Twin Moose DC line from 400/220kV Jangaon Sub-Station to 220/11kV Devannapet Sub-Station -108.519 CKM</t>
  </si>
  <si>
    <t>T.O.O.(ED-LIS) Ms.No.765,dt:22.05.2020 (BL Works)
T.O.O.(ED-LIS) Ms.No.766,dt:22.05.2020 (DC Works)</t>
  </si>
  <si>
    <t>Dec-19</t>
  </si>
  <si>
    <t>L-13-02</t>
  </si>
  <si>
    <t>132/11 kV Kannepalli SS  and    132 kV DC/SC line from Kataram to Kanepalli and 1 No. 132 kV Bay Extension at Kataram SS-18.007CKM</t>
  </si>
  <si>
    <t>T.O.O. (CE -LIS) Ms.No.884,dt:19.11.2020 (BL Works)
T.O.O. (CE -LIS) Ms.No.885,dt:19.11.2020 (DC Works)</t>
  </si>
  <si>
    <t>L-15-01</t>
  </si>
  <si>
    <t>AMRP LLC Lift Irrigation Project at Puliathanda(*)</t>
  </si>
  <si>
    <t>1. 2nd Circuit stringing on  220KV Chalakurthy-Puttamgandi line(18.63 KM) and  DC line from location no.9 of Chalakurthy-Puttamgandi 220KV line to the proposed 220KV SS at Puliathanda (2 KM)
2. 220kV DC/SC line from  220KV Chalakurthy-Puttamgandi line (18.63 KM)</t>
  </si>
  <si>
    <t>L-17-04</t>
  </si>
  <si>
    <t>L-18-03</t>
  </si>
  <si>
    <t>132/11 kV Thumilla SS  ,132  kV LILO line to proposed Tummilla 132/11 kV SS  to  be  tapped  from IEEJA to Alampur 132 kV DC line at  the  point  of  15 KM from IEEJA 132/33kV  SS-17.384 CKM
2)Stringing of Second circuit  132/33KV SS to Alampur 132/33kV SS under 1st circuit -41.849 CKM</t>
  </si>
  <si>
    <t>Jun'18</t>
  </si>
  <si>
    <t>L-17-05</t>
  </si>
  <si>
    <t>PRLIS(*)
Diversion of 3Nos. 220kV lines due to submerging in the proposed Anjanagiri Project</t>
  </si>
  <si>
    <t>Diversion of 3Nos. 220kV lines due to submerging in the proposed Anjanagiri Project</t>
  </si>
  <si>
    <t>T.O.O. (CE-Projects-II) Ms.No.15  Dt.09-06-2017 (DC Works)</t>
  </si>
  <si>
    <t>May'18</t>
  </si>
  <si>
    <t>L-05-02</t>
  </si>
  <si>
    <t>Godavari LIS       (*)                                  (a) (132/11kV Gandiramaram, 132/11kV Bommakuru, 132/11kV Rangaraopalli)</t>
  </si>
  <si>
    <t>1. 132/11 kV Gandiramaram SS  and   132kV DC/SC line from existing 132/33kV Raghunathpalli SS to the proposed 132/11kV SS at Gandiramaram -16.6 CKM
2. 132/11 kV Bommakur SS  and   132KV  second circuit stringing from Janagoan to Narmetta- 16.6 CKM and LILO to 132/11 KV Bommakur-6 CKM
3. 132/11 kV Rangaraopally SS  and   132kV LILO to the proposed 132/11kV SS Rangaraopally tapping from the existing 132kV Mulugu  - chelpur line -0.754CKM</t>
  </si>
  <si>
    <t>T.O.O. (CE-Projects-I) Ms. No.19,dt:23-05-2016(BL Works)
T.O.O. (CE-Projects-I) Ms. No.20,dt:23-05-2016(DC Works)</t>
  </si>
  <si>
    <t>L-17-03</t>
  </si>
  <si>
    <t>1. 220/11 kV Rampur SS,   220 KV Line from Ramadugu to Rampur -70 CKM .
2 No's Bays at Rampur  and   LILO of 220KV RSS - Bheemgal Feeder to 220/11 KV  Rampur SS Under FFC -0.92 CKM
2. 220/11 kV Rajeshwarrao Peta SS  and   220kV DC line (36KM) from proposed 220kV Rampur Substation to proposed 220/11kV Rajeshwar Rao Peta Substation-72 CKM
3. 220/11 kV Mupkal SS  and    220kV LILO line from 220kV Nirmal – Renjal line to proposed 220/11kV Mupkal Substation-0.676 CKM</t>
  </si>
  <si>
    <t>T.O.O.(ED-LIS ) Ms.No.749,dt:15.04.2020(BL Works)
T.O.O.(ED-LIS ) Ms.No.750,dt:15.04.2020 (DC Works)</t>
  </si>
  <si>
    <t>Feb-18</t>
  </si>
  <si>
    <t>L-17-01</t>
  </si>
  <si>
    <t>132/11 kV Hathigat SS  , 132kV DC line from existing132/33kVSS at  Adilabad to the proposed 132/11kVSS at  Hathigat SS in Adilabad District  -30 CKM  and 132kV LILO Line  to 220/132/33kV SS, Nirmal from 132kV Pochamapad – Adilabad feeder -6.172 CkM</t>
  </si>
  <si>
    <t>T.O.O. (CE -LIS) Ms.No.925, dt:15.12.2020 (BL Works)
T.O.O. (CE -LIS) Ms.No.926, dt:15.12.2020 (DC Works)</t>
  </si>
  <si>
    <t>Apr-17</t>
  </si>
  <si>
    <t>D-11-05
L-11-01</t>
  </si>
  <si>
    <t>Thotapally Reservoir to Gouravelly Reservoir LIS (220/132kV Huzurabad SS and CL)(*)</t>
  </si>
  <si>
    <t>T.O.O.(CE-LI) Ms.No.384,dt:19.01.2012
T.O.O.(CE-LI) Ms.No.149, dt:11.07.2011</t>
  </si>
  <si>
    <t>Feb-15</t>
  </si>
  <si>
    <t>L-18-02</t>
  </si>
  <si>
    <t>PH-III PACKAGE -II JCRDGLIS-220/11 BHEEMG</t>
  </si>
  <si>
    <t xml:space="preserve">Augmentation at 220/11kV Bheemghapur SS </t>
  </si>
  <si>
    <t>T.O.O. (ED -LIS) Ms.No. 10,dt:17.04.2018 (BL&amp;DC Works)</t>
  </si>
  <si>
    <t>L-14-01</t>
  </si>
  <si>
    <t>L-16-04</t>
  </si>
  <si>
    <t xml:space="preserve"> 132/11 kV Kanakapur SS and 132kV DC/SC line  from existing 132/11kV Kosli Substation to the proposed 132/11kV Kanakapur LIS Substation -20 CKM</t>
  </si>
  <si>
    <t>Sub-Total(I)</t>
  </si>
  <si>
    <t>Sub-Total(III)</t>
  </si>
  <si>
    <t>Date of Commissioning</t>
  </si>
  <si>
    <t>% Capatalisation</t>
  </si>
  <si>
    <t>Remarks / Balance works , if any.</t>
  </si>
  <si>
    <t>II.New Schemes taken up during 2023-24</t>
  </si>
  <si>
    <t>III. Non-Plan Schemes taken up during 2023-24</t>
  </si>
  <si>
    <t>Sub-Total(II)</t>
  </si>
  <si>
    <t>Extension of 132 kV Supply to Dubbathanda BRLIS</t>
  </si>
  <si>
    <t>132 KV SUBSTATION  AT DUBBATHANDA</t>
  </si>
  <si>
    <t>29.06.2020</t>
  </si>
  <si>
    <t>12.04.2023</t>
  </si>
  <si>
    <t>30.05.2018</t>
  </si>
  <si>
    <t>14.08.2019</t>
  </si>
  <si>
    <t>26.11.2018</t>
  </si>
  <si>
    <t>24.12.2016</t>
  </si>
  <si>
    <t>01.03.2019</t>
  </si>
  <si>
    <t>18.06.2020</t>
  </si>
  <si>
    <t>25.10.2019</t>
  </si>
  <si>
    <t>19.12.2020</t>
  </si>
  <si>
    <t>30.06.2020</t>
  </si>
  <si>
    <t>09.11.2016</t>
  </si>
  <si>
    <t>26.04.2020</t>
  </si>
  <si>
    <t>31.08.2019</t>
  </si>
  <si>
    <t>L-19-02</t>
  </si>
  <si>
    <t>Phase – III Godavari Lift Irrigation Sch</t>
  </si>
  <si>
    <t>Suply Erect 132/33-11 kV RS Ghanpur SS and  132kV LILOLine - RS Ghnpr tap Drsgr-Rgnty</t>
  </si>
  <si>
    <t>T.O.O.(ED-LIS ) Ms.No.749,dt:15.04.2020(BL Works) ,T.O.O.(ED-LIS ) Ms.No.750,dt:15.04.2020 (DC Works)</t>
  </si>
  <si>
    <t>30.03.2022</t>
  </si>
  <si>
    <t>NIL</t>
  </si>
  <si>
    <t>Part Capitalisation</t>
  </si>
  <si>
    <t>Apr`23</t>
  </si>
  <si>
    <t>Mar`26</t>
  </si>
  <si>
    <t>Jun`24</t>
  </si>
  <si>
    <t>Jun`20</t>
  </si>
  <si>
    <t>Nov`16</t>
  </si>
  <si>
    <t>Apr`20</t>
  </si>
  <si>
    <t>Aug`17</t>
  </si>
  <si>
    <t>Dec`20</t>
  </si>
  <si>
    <t>Oct`19</t>
  </si>
  <si>
    <t>Mar`19</t>
  </si>
  <si>
    <t>Mar'22</t>
  </si>
  <si>
    <t>Aug`19</t>
  </si>
  <si>
    <t>May`18</t>
  </si>
  <si>
    <t xml:space="preserve"> 132/11 kV Jogapur SS and  132 kV  DC/SC Line  from 132/33kV Mallaram SS to Proposed 132kV Jogapur SS (13 KM)</t>
  </si>
  <si>
    <t>Nov`18</t>
  </si>
  <si>
    <t>Dec`16</t>
  </si>
  <si>
    <t>DCWoks</t>
  </si>
  <si>
    <t>T.O.O. (CE-Projects-I) Ms.No.04,dt:26 -02-2016 (BL Works)
T.O.O. (CE-Projects-I) Ms.No.05,dt.26 -02-2016 (DC Works)</t>
  </si>
  <si>
    <t>CHIEF ENGINEER</t>
  </si>
  <si>
    <t>Bulk Load/DC Works</t>
  </si>
  <si>
    <t xml:space="preserve">Kaleshwaram Lift Irrigation Project (*)
(i) 400KV SUPPLY TO MYADARAM/RAMADUGU/TIPPAPUR  (ii) 400KV SUPPLY TO TIPPAPUR (iii) 400KV SUPPLY TO  MYADARAM (IV) 400KV SUPPLY TO RAMADUGU MANDAL               (V) ERECTION OF CHANDULAPUR LISS (KLIS) (VI)ERECTION OF TUKKAPUR LISS (KLIS) </t>
  </si>
  <si>
    <t>L-20-01
D-20-08</t>
  </si>
  <si>
    <t>KLIS ADDITIONAL 1 TMC-BL
KLIS ADDITIONAL 1TMC - DC Works</t>
  </si>
  <si>
    <t>Kaleshwaram PKGS-20,21&amp;22(*)
220/11kV Sarangapur, 220/11kV Manichippa, 220/11kV Yacharamthanda</t>
  </si>
  <si>
    <t>T.O.O. (CE-LI) Ms.No.02, dt:22-01-2014(BL Works)
T.O.O. (CE-LI) Ms.No. 03, dt:22-01-2014(DC Works)
T.O.O.(ED-LIS) Ms.No.787,dt:23.06.2020(BL Works)
T.O.O.(ED-LIS) Ms.No.788,dt:23.06.2020 (DC Works)</t>
  </si>
  <si>
    <t>Kaleshwaram Lift Irrigation Schemes(*) 220/11 kV New Manchippa SS and 220/11 kV New Mentrajpally SS</t>
  </si>
  <si>
    <t>T.O.O.(CE-LIS) Ms.No.415,dt:24.07.2019 (BL Works) 
T.O.O.(CE-LIS) Ms.No.416,dt:24.07.2019(DC Works)</t>
  </si>
  <si>
    <t>JCR Phase-III 220/11kV Devvanapeta SS(**) 220/11kV Devvanapeta SS</t>
  </si>
  <si>
    <t>Kaleshwaram Lift Irrigation Scheme OLD(*)
132/11kV Beersagar(Kannepalli) LIS</t>
  </si>
  <si>
    <t>Kaleshwaram Lift Irrigation Scheme- Package -14(*)(Akkaram &amp; Markook)</t>
  </si>
  <si>
    <t>T.O.O. (CE-LIS)  Ms.No. 369,dt.28-05-2019 (BL Works)
T.O.O. (CE-LIS) Ms.No.370,dt.28-05-2019 (DC Works)</t>
  </si>
  <si>
    <t>Thumilla Lift Irrigation (RDS) (*) 132/11kVThumilla</t>
  </si>
  <si>
    <t>T.O.O. (CE -LIS) Ms.No.985,dt:26.02.2021(BL Works)
T.O.O. (CE -LIS) Ms.No.986,dt:26.02.2021(DC Works)</t>
  </si>
  <si>
    <t>Lift Irrigation Scheme along Flood Flow Cancal(*) 220/11 kV Rampur SS, 220/11kV Rajeswerraopeta SS, 220/11kV Mupkal SS</t>
  </si>
  <si>
    <t xml:space="preserve"> Chanaka Korata LIS(*) 132/11kV Hatighat</t>
  </si>
  <si>
    <t>1. 132/11 kV Regonda SS  and  132kV DC line from 220/132kV Huzurabad Sub-Station to proposed    132/11kV Sub-Station at Regonda (Gouravelly) -63 CKM
2. 220/132 kV Huzurabad SS  and   220kV LILO line to Huzurabad from 220 kV Durshed - Oglapur line-20.54 CKM</t>
  </si>
  <si>
    <t>Lift Irrigation Scheme at Jogapur 132/11kV Jogapur SS</t>
  </si>
  <si>
    <t>T.O.O. (CE-Trans&amp;LI) Ms.No.16,dt:01-09-2014 (BL Works)
T.O.O. (CE-Trans.&amp;LI) Ms.No.15,dt:01-09-2014 (DC Works)</t>
  </si>
  <si>
    <t>Dr. BRAPCSS LIS (Kanakapur) 132/11kV Kanakapur</t>
  </si>
  <si>
    <t>D-16-03    L-16-01</t>
  </si>
  <si>
    <t>LIFT IRRIGATION SCHEMES(FAC)</t>
  </si>
  <si>
    <t>Project Code/Scheme ID (SAP code)</t>
  </si>
  <si>
    <t xml:space="preserve">2.Scheme-wise details of Capital Expenditure incurred in FY: 2024-25 of 4th control period </t>
  </si>
  <si>
    <t>Annual Petition for 2026-27 for Transmssion Buisiness filed with TGERC</t>
  </si>
  <si>
    <t xml:space="preserve"> i) 400/11 KV Medaram GIS and  400KV QMDC Line from  400KV RAMADUGU SS to the proposed 400KV Medaram SS-42 CKM.
 ii) 400/13.8/11 kV Ramadugu SS  and  400kV QMDC Line for making LILO of both the circuits of 400kV SCCL-Gajwel QMDC line to Ramadugu SS in Karimnagar District (2x18KM) -72 CKM
iii) 400/220/11 kV Sundilla SS  and  400kV QMDC Line for making LILO of both the circuits of 400kV SCCL – Nirmal QMDC line to proposed Sundilla SS (2x3 KM)-12CKM. 
iv)400/11 kV Tukkapur SS and  400 KV TMDC line  from 400/11 kV Chandlapur Sub-Station to proposed 400/11 KV Tukkapur SS(24.8 KM) and 
 400 KV TMDC line from proposed 400/11 kV Tukkapur Sub-Station to 400/220 KV  Narsapur SS(55.1 KM)
v) 400/11 kV Tippapur SS  and   400kV QMDC Line from Ramadugu SS  to Tippapur 46 KM-92CKM.
vi) 400/11 kV Chandulapur SS , 400kV LILO of both the circuits of 400 KV TMDC Gajwel- Bhoopalapally Line-108.36 CKM and 400 KV QMDC Line from Tippapur 400/11 KV SS to proposed Chandulapur 400/13.8/11 KV SS -38.226 CKM.
vii)220/11 kV Medigadda SS  and  220kV TMDC Line from Sundilla 400/220/11 KV to Medigadda KV SS - 148.76 CKM.
viii) 220/11 kV Annaram SS  and    220kV TMDC Line from 400/220/11kV Sundilla Pump House SS (Yellampally SS) to proposed 220/11kV SS at Annaram Pump House -58 CKM
ix) 132/11  kV Malakpet SS  and   132KV DC Line from 220/33 KV Sircilla Substation (Sripada Yellampally SS) to proposed 132/11kV SS at Malakpet  -22.7CKM.</t>
  </si>
  <si>
    <t>Opening CWIP as on 31.03.2024</t>
  </si>
  <si>
    <t>Actual Expenditure from 01.04.2024 to 31.03.2025</t>
  </si>
  <si>
    <t>Cumulative expenditure upto 31.03.2025</t>
  </si>
  <si>
    <t>1. 220/11 kV Akkaram SS and 220kV TMDC line from 400/220/132 KV Gajwel SS to 220/11kV Akkaram SS
2.220/11 kV Markook SS and  220kV DC line from 220/11kV Akkaram  SS to 220/11kV Markook SS</t>
  </si>
  <si>
    <t>Full Capitalisation</t>
  </si>
  <si>
    <t>1. 400/11 kV Velgatoor Sub-station and 400kV QMDC Line from 400kV Kachapur Switching station to 400/11kV Velgatoor SS -49.4 CKM.
2. 400/11 kV Pegadapally (Namapur) Sub-station and (i) 400kV QMDC Line from 400kV Kachapur Switching station to 400/11kV Namapur SS  -30.28 CkM (ii)  400kV QMDC Line from 400kVVelgatoor substation to 400/11kV Namapur SS  -43.48 CkM.
3. 400KV Kachapur Switching Station, (i)  LILO of 400kV STPP Jaipur -  Ramadugu QMDC line to Nampur SS - 19.14 CkM, (ii)  400kV QMDC Line 400kV Kachapur Switching station - 400/220/132kV Gajwel SS -14.456 CkM and (iii)LILO of 400kV QMDC Line from NTPC to 400kV Narsapur SS -7.816 CkM.
4. 400 /11 kV Veljipur Sub-Station and 400 KV QMDC line 400/11 KV Tippapur SS - 400/11 KV Veljipur SS -10.2 CKM.
5. 400/11  kV Chinagundavelli  (Yellaipally) Sub-Station and 400kV QMDC Line from existing 400/13.8/11kV Chandulapur SS to Proposed 400/11kV Yellaipally SS -19.096 CKM.
6. 400/11 KV New Tukkapur SS and Bays. 
7. 400/220 kV Annaram Sub-Station and 400 KV QMDC line from STPP(Jaipur) to proposed 400 KV SS at Annaram Works -40.344 CKM.
8.400 kV QMDC Line from 765/400kV Nizamabad PGCIL SS to 400/13.8/11kV Chandlapur SS -187.996 CKM.                                                                                                                    9.220 kV TMDC Line from 220 kv Annram to 220 kV Medgadda -40.494 kM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</si>
</sst>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9">
    <numFmt numFmtId="43" formatCode="_ * #,##0.00_ ;_ * \-#,##0.00_ ;_ * &quot;-&quot;??_ ;_ @_ "/>
    <numFmt numFmtId="164" formatCode="_(* #,##0.00_);_(* \(#,##0.00\);_(* &quot;-&quot;??_);_(@_)"/>
    <numFmt numFmtId="165" formatCode="0.0"/>
    <numFmt numFmtId="166" formatCode="_ * #,##0.000000_ ;_ * \-#,##0.000000_ ;_ * &quot;-&quot;??_ ;_ @_ "/>
    <numFmt numFmtId="167" formatCode="0.000"/>
    <numFmt numFmtId="168" formatCode="dd/mm/yyyy;@"/>
    <numFmt numFmtId="169" formatCode="0.00_)"/>
    <numFmt numFmtId="170" formatCode="_ * #,##0.000_ ;_ * \-#,##0.000_ ;_ * &quot;-&quot;??_ ;_ @_ "/>
    <numFmt numFmtId="171" formatCode="_ * #,##0.0000_ ;_ * \-#,##0.0000_ ;_ * &quot;-&quot;??_ ;_ @_ "/>
  </numFmts>
  <fonts count="2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8"/>
      <name val="Arial"/>
      <family val="2"/>
    </font>
    <font>
      <b/>
      <i/>
      <sz val="16"/>
      <name val="Helv"/>
    </font>
    <font>
      <sz val="11"/>
      <color indexed="8"/>
      <name val="Calibri"/>
      <family val="2"/>
    </font>
    <font>
      <sz val="11"/>
      <name val="Calibri"/>
      <family val="2"/>
    </font>
    <font>
      <b/>
      <sz val="24"/>
      <name val="Times New Roman"/>
      <family val="1"/>
    </font>
    <font>
      <sz val="24"/>
      <color theme="1"/>
      <name val="Calibri"/>
      <family val="2"/>
      <scheme val="minor"/>
    </font>
    <font>
      <sz val="24"/>
      <name val="Times New Roman"/>
      <family val="1"/>
    </font>
    <font>
      <sz val="24"/>
      <name val="Arial"/>
      <family val="2"/>
    </font>
    <font>
      <sz val="28"/>
      <name val="Times New Roman"/>
      <family val="1"/>
    </font>
    <font>
      <sz val="28"/>
      <name val="Arial"/>
      <family val="2"/>
    </font>
    <font>
      <b/>
      <sz val="28"/>
      <name val="Times New Roman"/>
      <family val="1"/>
    </font>
    <font>
      <b/>
      <sz val="36"/>
      <name val="Times New Roman"/>
      <family val="1"/>
    </font>
    <font>
      <sz val="36"/>
      <color theme="1"/>
      <name val="Calibri"/>
      <family val="2"/>
      <scheme val="minor"/>
    </font>
    <font>
      <sz val="36"/>
      <name val="Times New Roman"/>
      <family val="1"/>
    </font>
    <font>
      <sz val="36"/>
      <color rgb="FFFF0000"/>
      <name val="Times New Roman"/>
      <family val="1"/>
    </font>
    <font>
      <b/>
      <sz val="33"/>
      <name val="Times New Roman"/>
      <family val="1"/>
    </font>
    <font>
      <sz val="33"/>
      <name val="Times New Roman"/>
      <family val="1"/>
    </font>
    <font>
      <sz val="33"/>
      <color rgb="FFFF0000"/>
      <name val="Times New Roman"/>
      <family val="1"/>
    </font>
    <font>
      <b/>
      <sz val="30"/>
      <name val="Times New Roman"/>
      <family val="1"/>
    </font>
    <font>
      <sz val="25"/>
      <name val="Times New Roman"/>
      <family val="1"/>
    </font>
    <font>
      <sz val="19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4">
    <xf numFmtId="0" fontId="0" fillId="0" borderId="0"/>
    <xf numFmtId="43" fontId="1" fillId="0" borderId="0" applyFont="0" applyFill="0" applyBorder="0" applyAlignment="0" applyProtection="0"/>
    <xf numFmtId="0" fontId="2" fillId="0" borderId="0"/>
    <xf numFmtId="165" fontId="1" fillId="0" borderId="0" applyFont="0" applyFill="0" applyBorder="0" applyAlignment="0" applyProtection="0"/>
    <xf numFmtId="164" fontId="2" fillId="0" borderId="0" applyFont="0" applyFill="0" applyBorder="0" applyAlignment="0" applyProtection="0"/>
    <xf numFmtId="167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38" fontId="3" fillId="3" borderId="0" applyNumberFormat="0" applyBorder="0" applyAlignment="0" applyProtection="0"/>
    <xf numFmtId="10" fontId="3" fillId="4" borderId="3" applyNumberFormat="0" applyBorder="0" applyAlignment="0" applyProtection="0"/>
    <xf numFmtId="169" fontId="4" fillId="0" borderId="0"/>
    <xf numFmtId="0" fontId="5" fillId="0" borderId="0"/>
    <xf numFmtId="0" fontId="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" fillId="0" borderId="0"/>
    <xf numFmtId="0" fontId="2" fillId="0" borderId="0"/>
    <xf numFmtId="0" fontId="5" fillId="0" borderId="0"/>
    <xf numFmtId="0" fontId="1" fillId="0" borderId="0"/>
    <xf numFmtId="0" fontId="2" fillId="0" borderId="0"/>
    <xf numFmtId="0" fontId="6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10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5" fillId="0" borderId="0" applyFont="0" applyFill="0" applyBorder="0" applyAlignment="0" applyProtection="0"/>
  </cellStyleXfs>
  <cellXfs count="209">
    <xf numFmtId="0" fontId="0" fillId="0" borderId="0" xfId="0"/>
    <xf numFmtId="0" fontId="8" fillId="2" borderId="0" xfId="0" applyFont="1" applyFill="1"/>
    <xf numFmtId="0" fontId="9" fillId="2" borderId="0" xfId="2" applyFont="1" applyFill="1" applyBorder="1"/>
    <xf numFmtId="0" fontId="9" fillId="2" borderId="0" xfId="2" applyFont="1" applyFill="1" applyBorder="1" applyAlignment="1">
      <alignment horizontal="center"/>
    </xf>
    <xf numFmtId="1" fontId="7" fillId="2" borderId="3" xfId="2" applyNumberFormat="1" applyFont="1" applyFill="1" applyBorder="1" applyAlignment="1">
      <alignment horizontal="center" vertical="center" wrapText="1"/>
    </xf>
    <xf numFmtId="1" fontId="7" fillId="2" borderId="3" xfId="2" applyNumberFormat="1" applyFont="1" applyFill="1" applyBorder="1" applyAlignment="1">
      <alignment horizontal="center" vertical="top" wrapText="1"/>
    </xf>
    <xf numFmtId="0" fontId="9" fillId="2" borderId="0" xfId="2" applyFont="1" applyFill="1"/>
    <xf numFmtId="0" fontId="9" fillId="2" borderId="0" xfId="2" applyFont="1" applyFill="1" applyBorder="1" applyAlignment="1">
      <alignment vertical="center" wrapText="1"/>
    </xf>
    <xf numFmtId="0" fontId="9" fillId="2" borderId="0" xfId="2" applyFont="1" applyFill="1" applyAlignment="1">
      <alignment horizontal="right" vertical="center"/>
    </xf>
    <xf numFmtId="0" fontId="7" fillId="2" borderId="0" xfId="2" applyFont="1" applyFill="1" applyBorder="1"/>
    <xf numFmtId="0" fontId="7" fillId="2" borderId="0" xfId="0" applyFont="1" applyFill="1"/>
    <xf numFmtId="0" fontId="9" fillId="2" borderId="0" xfId="0" applyFont="1" applyFill="1"/>
    <xf numFmtId="0" fontId="9" fillId="2" borderId="0" xfId="2" applyFont="1" applyFill="1" applyBorder="1" applyAlignment="1">
      <alignment horizontal="left"/>
    </xf>
    <xf numFmtId="0" fontId="9" fillId="2" borderId="0" xfId="2" applyFont="1" applyFill="1" applyBorder="1" applyAlignment="1">
      <alignment horizontal="center" vertical="center"/>
    </xf>
    <xf numFmtId="0" fontId="9" fillId="2" borderId="0" xfId="2" applyFont="1" applyFill="1" applyBorder="1" applyAlignment="1">
      <alignment horizontal="left" wrapText="1"/>
    </xf>
    <xf numFmtId="0" fontId="9" fillId="2" borderId="0" xfId="2" applyFont="1" applyFill="1" applyBorder="1" applyAlignment="1">
      <alignment horizontal="center" vertical="top" wrapText="1"/>
    </xf>
    <xf numFmtId="0" fontId="11" fillId="2" borderId="3" xfId="2" applyFont="1" applyFill="1" applyBorder="1" applyAlignment="1">
      <alignment vertical="center" wrapText="1"/>
    </xf>
    <xf numFmtId="0" fontId="11" fillId="2" borderId="0" xfId="2" applyFont="1" applyFill="1"/>
    <xf numFmtId="0" fontId="11" fillId="2" borderId="3" xfId="2" applyFont="1" applyFill="1" applyBorder="1" applyAlignment="1">
      <alignment horizontal="left" vertical="center" wrapText="1"/>
    </xf>
    <xf numFmtId="0" fontId="11" fillId="2" borderId="0" xfId="2" applyFont="1" applyFill="1" applyBorder="1"/>
    <xf numFmtId="0" fontId="11" fillId="2" borderId="0" xfId="2" applyFont="1" applyFill="1" applyBorder="1" applyAlignment="1">
      <alignment vertical="center" wrapText="1"/>
    </xf>
    <xf numFmtId="0" fontId="11" fillId="2" borderId="0" xfId="2" applyFont="1" applyFill="1" applyAlignment="1">
      <alignment horizontal="right" vertical="center"/>
    </xf>
    <xf numFmtId="0" fontId="11" fillId="2" borderId="3" xfId="2" applyFont="1" applyFill="1" applyBorder="1" applyAlignment="1">
      <alignment horizontal="left" vertical="top" wrapText="1"/>
    </xf>
    <xf numFmtId="0" fontId="11" fillId="2" borderId="0" xfId="2" applyFont="1" applyFill="1" applyBorder="1" applyAlignment="1">
      <alignment horizontal="center"/>
    </xf>
    <xf numFmtId="0" fontId="13" fillId="2" borderId="0" xfId="2" applyFont="1" applyFill="1" applyBorder="1"/>
    <xf numFmtId="0" fontId="11" fillId="2" borderId="3" xfId="0" applyFont="1" applyFill="1" applyBorder="1" applyAlignment="1">
      <alignment vertical="center" wrapText="1"/>
    </xf>
    <xf numFmtId="0" fontId="11" fillId="2" borderId="4" xfId="0" applyFont="1" applyFill="1" applyBorder="1" applyAlignment="1">
      <alignment vertical="center" wrapText="1"/>
    </xf>
    <xf numFmtId="0" fontId="13" fillId="2" borderId="0" xfId="0" applyFont="1" applyFill="1"/>
    <xf numFmtId="0" fontId="11" fillId="2" borderId="3" xfId="0" applyFont="1" applyFill="1" applyBorder="1" applyAlignment="1">
      <alignment vertical="top" wrapText="1"/>
    </xf>
    <xf numFmtId="0" fontId="11" fillId="2" borderId="10" xfId="0" applyFont="1" applyFill="1" applyBorder="1" applyAlignment="1">
      <alignment horizontal="right" vertical="center"/>
    </xf>
    <xf numFmtId="0" fontId="11" fillId="2" borderId="0" xfId="0" applyFont="1" applyFill="1"/>
    <xf numFmtId="17" fontId="11" fillId="2" borderId="3" xfId="0" applyNumberFormat="1" applyFont="1" applyFill="1" applyBorder="1" applyAlignment="1">
      <alignment horizontal="left" vertical="center" wrapText="1"/>
    </xf>
    <xf numFmtId="43" fontId="16" fillId="2" borderId="3" xfId="1" applyFont="1" applyFill="1" applyBorder="1" applyAlignment="1">
      <alignment vertical="center" wrapText="1"/>
    </xf>
    <xf numFmtId="43" fontId="16" fillId="2" borderId="4" xfId="1" applyFont="1" applyFill="1" applyBorder="1" applyAlignment="1">
      <alignment vertical="center" wrapText="1"/>
    </xf>
    <xf numFmtId="43" fontId="16" fillId="2" borderId="10" xfId="1" applyFont="1" applyFill="1" applyBorder="1" applyAlignment="1">
      <alignment vertical="center" wrapText="1"/>
    </xf>
    <xf numFmtId="1" fontId="14" fillId="2" borderId="3" xfId="2" applyNumberFormat="1" applyFont="1" applyFill="1" applyBorder="1" applyAlignment="1">
      <alignment horizontal="center" vertical="center" wrapText="1"/>
    </xf>
    <xf numFmtId="165" fontId="14" fillId="2" borderId="3" xfId="2" applyNumberFormat="1" applyFont="1" applyFill="1" applyBorder="1" applyAlignment="1">
      <alignment horizontal="center" vertical="center" wrapText="1"/>
    </xf>
    <xf numFmtId="0" fontId="16" fillId="2" borderId="0" xfId="2" applyFont="1" applyFill="1" applyBorder="1"/>
    <xf numFmtId="0" fontId="17" fillId="2" borderId="0" xfId="2" applyFont="1" applyFill="1" applyBorder="1"/>
    <xf numFmtId="0" fontId="11" fillId="2" borderId="0" xfId="2" applyFont="1" applyFill="1" applyBorder="1" applyAlignment="1">
      <alignment vertical="center"/>
    </xf>
    <xf numFmtId="2" fontId="13" fillId="2" borderId="9" xfId="2" applyNumberFormat="1" applyFont="1" applyFill="1" applyBorder="1" applyAlignment="1">
      <alignment horizontal="center" vertical="center" wrapText="1"/>
    </xf>
    <xf numFmtId="0" fontId="16" fillId="2" borderId="3" xfId="0" applyFont="1" applyFill="1" applyBorder="1" applyAlignment="1">
      <alignment horizontal="center" vertical="center"/>
    </xf>
    <xf numFmtId="2" fontId="16" fillId="2" borderId="3" xfId="0" applyNumberFormat="1" applyFont="1" applyFill="1" applyBorder="1" applyAlignment="1">
      <alignment horizontal="right" vertical="center"/>
    </xf>
    <xf numFmtId="2" fontId="16" fillId="2" borderId="10" xfId="0" applyNumberFormat="1" applyFont="1" applyFill="1" applyBorder="1" applyAlignment="1">
      <alignment horizontal="right" vertical="center"/>
    </xf>
    <xf numFmtId="0" fontId="19" fillId="2" borderId="10" xfId="0" applyFont="1" applyFill="1" applyBorder="1" applyAlignment="1">
      <alignment horizontal="left" vertical="top" wrapText="1"/>
    </xf>
    <xf numFmtId="0" fontId="19" fillId="2" borderId="10" xfId="0" applyFont="1" applyFill="1" applyBorder="1" applyAlignment="1">
      <alignment horizontal="right" vertical="center"/>
    </xf>
    <xf numFmtId="43" fontId="19" fillId="2" borderId="10" xfId="1" applyFont="1" applyFill="1" applyBorder="1" applyAlignment="1">
      <alignment vertical="center" wrapText="1"/>
    </xf>
    <xf numFmtId="0" fontId="19" fillId="2" borderId="0" xfId="0" applyFont="1" applyFill="1"/>
    <xf numFmtId="0" fontId="18" fillId="2" borderId="0" xfId="2" applyFont="1" applyFill="1" applyBorder="1"/>
    <xf numFmtId="0" fontId="19" fillId="2" borderId="3" xfId="2" applyFont="1" applyFill="1" applyBorder="1" applyAlignment="1">
      <alignment horizontal="center" vertical="top" wrapText="1"/>
    </xf>
    <xf numFmtId="0" fontId="19" fillId="2" borderId="3" xfId="2" applyFont="1" applyFill="1" applyBorder="1"/>
    <xf numFmtId="0" fontId="20" fillId="2" borderId="3" xfId="2" applyFont="1" applyFill="1" applyBorder="1"/>
    <xf numFmtId="0" fontId="19" fillId="2" borderId="0" xfId="2" applyFont="1" applyFill="1" applyBorder="1"/>
    <xf numFmtId="0" fontId="19" fillId="2" borderId="3" xfId="2" applyFont="1" applyFill="1" applyBorder="1" applyAlignment="1">
      <alignment horizontal="left" wrapText="1"/>
    </xf>
    <xf numFmtId="0" fontId="19" fillId="2" borderId="0" xfId="2" applyFont="1" applyFill="1" applyBorder="1" applyAlignment="1">
      <alignment horizontal="left"/>
    </xf>
    <xf numFmtId="0" fontId="19" fillId="2" borderId="0" xfId="2" applyFont="1" applyFill="1" applyBorder="1" applyAlignment="1">
      <alignment horizontal="center" vertical="center"/>
    </xf>
    <xf numFmtId="0" fontId="19" fillId="2" borderId="0" xfId="2" applyFont="1" applyFill="1" applyBorder="1" applyAlignment="1">
      <alignment horizontal="left" wrapText="1"/>
    </xf>
    <xf numFmtId="0" fontId="19" fillId="2" borderId="0" xfId="2" applyFont="1" applyFill="1" applyBorder="1" applyAlignment="1">
      <alignment horizontal="center" vertical="top" wrapText="1"/>
    </xf>
    <xf numFmtId="0" fontId="20" fillId="2" borderId="0" xfId="2" applyFont="1" applyFill="1" applyBorder="1"/>
    <xf numFmtId="2" fontId="13" fillId="2" borderId="4" xfId="2" applyNumberFormat="1" applyFont="1" applyFill="1" applyBorder="1" applyAlignment="1">
      <alignment horizontal="center" vertical="center" wrapText="1"/>
    </xf>
    <xf numFmtId="2" fontId="13" fillId="2" borderId="3" xfId="2" applyNumberFormat="1" applyFont="1" applyFill="1" applyBorder="1" applyAlignment="1">
      <alignment horizontal="center" vertical="center" wrapText="1"/>
    </xf>
    <xf numFmtId="0" fontId="11" fillId="2" borderId="10" xfId="2" applyFont="1" applyFill="1" applyBorder="1" applyAlignment="1">
      <alignment horizontal="center" vertical="center" wrapText="1"/>
    </xf>
    <xf numFmtId="0" fontId="11" fillId="2" borderId="8" xfId="2" applyFont="1" applyFill="1" applyBorder="1" applyAlignment="1">
      <alignment horizontal="left" vertical="top" wrapText="1"/>
    </xf>
    <xf numFmtId="0" fontId="11" fillId="2" borderId="10" xfId="2" applyFont="1" applyFill="1" applyBorder="1" applyAlignment="1">
      <alignment horizontal="left" vertical="top" wrapText="1"/>
    </xf>
    <xf numFmtId="17" fontId="16" fillId="2" borderId="10" xfId="2" applyNumberFormat="1" applyFont="1" applyFill="1" applyBorder="1" applyAlignment="1">
      <alignment horizontal="center" vertical="center"/>
    </xf>
    <xf numFmtId="0" fontId="11" fillId="2" borderId="4" xfId="2" applyFont="1" applyFill="1" applyBorder="1" applyAlignment="1">
      <alignment horizontal="left" vertical="top" wrapText="1"/>
    </xf>
    <xf numFmtId="43" fontId="16" fillId="2" borderId="10" xfId="1" applyFont="1" applyFill="1" applyBorder="1" applyAlignment="1">
      <alignment horizontal="right" vertical="center"/>
    </xf>
    <xf numFmtId="0" fontId="11" fillId="2" borderId="4" xfId="2" applyFont="1" applyFill="1" applyBorder="1" applyAlignment="1">
      <alignment horizontal="left" vertical="center" wrapText="1"/>
    </xf>
    <xf numFmtId="0" fontId="11" fillId="2" borderId="10" xfId="2" applyFont="1" applyFill="1" applyBorder="1" applyAlignment="1">
      <alignment horizontal="left" vertical="center" wrapText="1"/>
    </xf>
    <xf numFmtId="0" fontId="11" fillId="2" borderId="3" xfId="0" applyFont="1" applyFill="1" applyBorder="1" applyAlignment="1">
      <alignment horizontal="center" vertical="center" wrapText="1"/>
    </xf>
    <xf numFmtId="0" fontId="11" fillId="2" borderId="3" xfId="0" applyFont="1" applyFill="1" applyBorder="1" applyAlignment="1">
      <alignment horizontal="left" vertical="top" wrapText="1"/>
    </xf>
    <xf numFmtId="0" fontId="11" fillId="2" borderId="10" xfId="0" applyFont="1" applyFill="1" applyBorder="1" applyAlignment="1">
      <alignment horizontal="center" vertical="center" wrapText="1"/>
    </xf>
    <xf numFmtId="0" fontId="11" fillId="2" borderId="10" xfId="0" applyFont="1" applyFill="1" applyBorder="1" applyAlignment="1">
      <alignment horizontal="left" vertical="top" wrapText="1"/>
    </xf>
    <xf numFmtId="0" fontId="11" fillId="2" borderId="4" xfId="2" applyFont="1" applyFill="1" applyBorder="1" applyAlignment="1">
      <alignment vertical="center" wrapText="1"/>
    </xf>
    <xf numFmtId="0" fontId="11" fillId="2" borderId="10" xfId="2" applyFont="1" applyFill="1" applyBorder="1" applyAlignment="1">
      <alignment vertical="center" wrapText="1"/>
    </xf>
    <xf numFmtId="0" fontId="11" fillId="2" borderId="4" xfId="2" applyFont="1" applyFill="1" applyBorder="1" applyAlignment="1">
      <alignment vertical="top" wrapText="1"/>
    </xf>
    <xf numFmtId="43" fontId="16" fillId="2" borderId="4" xfId="1" applyFont="1" applyFill="1" applyBorder="1" applyAlignment="1">
      <alignment vertical="center"/>
    </xf>
    <xf numFmtId="17" fontId="16" fillId="2" borderId="4" xfId="2" applyNumberFormat="1" applyFont="1" applyFill="1" applyBorder="1" applyAlignment="1">
      <alignment vertical="center"/>
    </xf>
    <xf numFmtId="0" fontId="11" fillId="2" borderId="3" xfId="2" applyFont="1" applyFill="1" applyBorder="1" applyAlignment="1">
      <alignment vertical="top" wrapText="1"/>
    </xf>
    <xf numFmtId="17" fontId="16" fillId="2" borderId="4" xfId="2" quotePrefix="1" applyNumberFormat="1" applyFont="1" applyFill="1" applyBorder="1" applyAlignment="1">
      <alignment vertical="center"/>
    </xf>
    <xf numFmtId="0" fontId="11" fillId="2" borderId="3" xfId="2" applyFont="1" applyFill="1" applyBorder="1" applyAlignment="1">
      <alignment vertical="center"/>
    </xf>
    <xf numFmtId="17" fontId="16" fillId="2" borderId="3" xfId="2" quotePrefix="1" applyNumberFormat="1" applyFont="1" applyFill="1" applyBorder="1" applyAlignment="1">
      <alignment vertical="center"/>
    </xf>
    <xf numFmtId="17" fontId="16" fillId="2" borderId="3" xfId="2" quotePrefix="1" applyNumberFormat="1" applyFont="1" applyFill="1" applyBorder="1" applyAlignment="1">
      <alignment horizontal="center" vertical="center"/>
    </xf>
    <xf numFmtId="0" fontId="11" fillId="2" borderId="2" xfId="2" applyFont="1" applyFill="1" applyBorder="1"/>
    <xf numFmtId="0" fontId="9" fillId="2" borderId="2" xfId="2" applyFont="1" applyFill="1" applyBorder="1"/>
    <xf numFmtId="43" fontId="16" fillId="2" borderId="4" xfId="1" quotePrefix="1" applyFont="1" applyFill="1" applyBorder="1" applyAlignment="1">
      <alignment vertical="center"/>
    </xf>
    <xf numFmtId="43" fontId="16" fillId="2" borderId="3" xfId="1" quotePrefix="1" applyFont="1" applyFill="1" applyBorder="1" applyAlignment="1">
      <alignment vertical="center"/>
    </xf>
    <xf numFmtId="0" fontId="11" fillId="2" borderId="6" xfId="2" applyFont="1" applyFill="1" applyBorder="1" applyAlignment="1">
      <alignment vertical="center" wrapText="1"/>
    </xf>
    <xf numFmtId="0" fontId="9" fillId="2" borderId="6" xfId="2" applyFont="1" applyFill="1" applyBorder="1" applyAlignment="1">
      <alignment vertical="center" wrapText="1"/>
    </xf>
    <xf numFmtId="0" fontId="11" fillId="2" borderId="7" xfId="2" applyFont="1" applyFill="1" applyBorder="1" applyAlignment="1">
      <alignment horizontal="left" vertical="top" wrapText="1"/>
    </xf>
    <xf numFmtId="0" fontId="11" fillId="2" borderId="7" xfId="2" applyFont="1" applyFill="1" applyBorder="1" applyAlignment="1">
      <alignment vertical="top" wrapText="1"/>
    </xf>
    <xf numFmtId="17" fontId="16" fillId="2" borderId="3" xfId="2" applyNumberFormat="1" applyFont="1" applyFill="1" applyBorder="1" applyAlignment="1">
      <alignment vertical="center"/>
    </xf>
    <xf numFmtId="0" fontId="12" fillId="2" borderId="6" xfId="2" applyFont="1" applyFill="1" applyBorder="1"/>
    <xf numFmtId="0" fontId="10" fillId="2" borderId="6" xfId="2" applyFont="1" applyFill="1" applyBorder="1"/>
    <xf numFmtId="166" fontId="16" fillId="2" borderId="3" xfId="1" quotePrefix="1" applyNumberFormat="1" applyFont="1" applyFill="1" applyBorder="1" applyAlignment="1">
      <alignment vertical="center"/>
    </xf>
    <xf numFmtId="43" fontId="16" fillId="2" borderId="3" xfId="1" applyNumberFormat="1" applyFont="1" applyFill="1" applyBorder="1" applyAlignment="1">
      <alignment vertical="center"/>
    </xf>
    <xf numFmtId="0" fontId="11" fillId="2" borderId="3" xfId="2" applyFont="1" applyFill="1" applyBorder="1"/>
    <xf numFmtId="0" fontId="9" fillId="2" borderId="3" xfId="2" applyFont="1" applyFill="1" applyBorder="1"/>
    <xf numFmtId="17" fontId="11" fillId="2" borderId="3" xfId="0" applyNumberFormat="1" applyFont="1" applyFill="1" applyBorder="1" applyAlignment="1">
      <alignment vertical="center"/>
    </xf>
    <xf numFmtId="17" fontId="11" fillId="2" borderId="3" xfId="2" applyNumberFormat="1" applyFont="1" applyFill="1" applyBorder="1" applyAlignment="1">
      <alignment vertical="center"/>
    </xf>
    <xf numFmtId="0" fontId="13" fillId="2" borderId="3" xfId="0" applyFont="1" applyFill="1" applyBorder="1"/>
    <xf numFmtId="0" fontId="7" fillId="2" borderId="3" xfId="0" applyFont="1" applyFill="1" applyBorder="1"/>
    <xf numFmtId="43" fontId="16" fillId="2" borderId="10" xfId="1" applyNumberFormat="1" applyFont="1" applyFill="1" applyBorder="1" applyAlignment="1">
      <alignment horizontal="center" vertical="center"/>
    </xf>
    <xf numFmtId="43" fontId="16" fillId="2" borderId="3" xfId="1" applyFont="1" applyFill="1" applyBorder="1" applyAlignment="1">
      <alignment vertical="center"/>
    </xf>
    <xf numFmtId="43" fontId="16" fillId="2" borderId="10" xfId="1" applyFont="1" applyFill="1" applyBorder="1" applyAlignment="1">
      <alignment horizontal="left" vertical="center" wrapText="1"/>
    </xf>
    <xf numFmtId="43" fontId="16" fillId="2" borderId="3" xfId="1" quotePrefix="1" applyNumberFormat="1" applyFont="1" applyFill="1" applyBorder="1" applyAlignment="1">
      <alignment vertical="center"/>
    </xf>
    <xf numFmtId="43" fontId="16" fillId="2" borderId="4" xfId="1" quotePrefix="1" applyNumberFormat="1" applyFont="1" applyFill="1" applyBorder="1" applyAlignment="1">
      <alignment vertical="center"/>
    </xf>
    <xf numFmtId="43" fontId="16" fillId="2" borderId="4" xfId="1" applyNumberFormat="1" applyFont="1" applyFill="1" applyBorder="1" applyAlignment="1">
      <alignment vertical="center"/>
    </xf>
    <xf numFmtId="0" fontId="15" fillId="2" borderId="0" xfId="0" applyFont="1" applyFill="1" applyAlignment="1">
      <alignment horizontal="left"/>
    </xf>
    <xf numFmtId="170" fontId="16" fillId="2" borderId="4" xfId="1" applyNumberFormat="1" applyFont="1" applyFill="1" applyBorder="1" applyAlignment="1">
      <alignment horizontal="center" vertical="center"/>
    </xf>
    <xf numFmtId="43" fontId="16" fillId="2" borderId="4" xfId="1" applyFont="1" applyFill="1" applyBorder="1" applyAlignment="1">
      <alignment horizontal="center" vertical="center"/>
    </xf>
    <xf numFmtId="43" fontId="16" fillId="2" borderId="4" xfId="1" applyFont="1" applyFill="1" applyBorder="1" applyAlignment="1">
      <alignment horizontal="center" vertical="center" wrapText="1"/>
    </xf>
    <xf numFmtId="17" fontId="16" fillId="2" borderId="4" xfId="2" applyNumberFormat="1" applyFont="1" applyFill="1" applyBorder="1" applyAlignment="1">
      <alignment horizontal="center" vertical="center"/>
    </xf>
    <xf numFmtId="43" fontId="16" fillId="2" borderId="3" xfId="1" applyFont="1" applyFill="1" applyBorder="1" applyAlignment="1">
      <alignment horizontal="center" vertical="center"/>
    </xf>
    <xf numFmtId="0" fontId="9" fillId="2" borderId="3" xfId="2" applyFont="1" applyFill="1" applyBorder="1" applyAlignment="1">
      <alignment horizontal="center" vertical="center"/>
    </xf>
    <xf numFmtId="0" fontId="11" fillId="2" borderId="4" xfId="2" applyFont="1" applyFill="1" applyBorder="1" applyAlignment="1">
      <alignment horizontal="center" vertical="center"/>
    </xf>
    <xf numFmtId="0" fontId="11" fillId="2" borderId="3" xfId="2" applyFont="1" applyFill="1" applyBorder="1" applyAlignment="1">
      <alignment horizontal="center" vertical="center"/>
    </xf>
    <xf numFmtId="0" fontId="11" fillId="2" borderId="10" xfId="2" applyFont="1" applyFill="1" applyBorder="1" applyAlignment="1">
      <alignment horizontal="center" vertical="center"/>
    </xf>
    <xf numFmtId="0" fontId="11" fillId="2" borderId="11" xfId="0" applyFont="1" applyFill="1" applyBorder="1" applyAlignment="1">
      <alignment horizontal="center" vertical="center"/>
    </xf>
    <xf numFmtId="0" fontId="11" fillId="2" borderId="3" xfId="0" applyFont="1" applyFill="1" applyBorder="1" applyAlignment="1">
      <alignment horizontal="center" vertical="center"/>
    </xf>
    <xf numFmtId="0" fontId="11" fillId="2" borderId="3" xfId="2" applyFont="1" applyFill="1" applyBorder="1" applyAlignment="1">
      <alignment horizontal="center" vertical="center" wrapText="1"/>
    </xf>
    <xf numFmtId="0" fontId="12" fillId="2" borderId="3" xfId="2" applyFont="1" applyFill="1" applyBorder="1" applyAlignment="1">
      <alignment horizontal="center" vertical="center"/>
    </xf>
    <xf numFmtId="43" fontId="16" fillId="2" borderId="3" xfId="1" applyNumberFormat="1" applyFont="1" applyFill="1" applyBorder="1" applyAlignment="1">
      <alignment horizontal="center" vertical="center"/>
    </xf>
    <xf numFmtId="43" fontId="16" fillId="2" borderId="3" xfId="0" applyNumberFormat="1" applyFont="1" applyFill="1" applyBorder="1" applyAlignment="1">
      <alignment horizontal="right" vertical="center"/>
    </xf>
    <xf numFmtId="171" fontId="16" fillId="2" borderId="3" xfId="1" quotePrefix="1" applyNumberFormat="1" applyFont="1" applyFill="1" applyBorder="1" applyAlignment="1">
      <alignment vertical="center"/>
    </xf>
    <xf numFmtId="43" fontId="16" fillId="2" borderId="10" xfId="1" applyFont="1" applyFill="1" applyBorder="1" applyAlignment="1">
      <alignment horizontal="center" vertical="center"/>
    </xf>
    <xf numFmtId="43" fontId="16" fillId="2" borderId="10" xfId="0" applyNumberFormat="1" applyFont="1" applyFill="1" applyBorder="1" applyAlignment="1">
      <alignment horizontal="right" vertical="center"/>
    </xf>
    <xf numFmtId="43" fontId="16" fillId="2" borderId="4" xfId="1" applyFont="1" applyFill="1" applyBorder="1" applyAlignment="1">
      <alignment horizontal="left" vertical="center" wrapText="1"/>
    </xf>
    <xf numFmtId="1" fontId="14" fillId="2" borderId="3" xfId="2" applyNumberFormat="1" applyFont="1" applyFill="1" applyBorder="1" applyAlignment="1">
      <alignment horizontal="left" vertical="center" wrapText="1"/>
    </xf>
    <xf numFmtId="17" fontId="16" fillId="2" borderId="4" xfId="2" applyNumberFormat="1" applyFont="1" applyFill="1" applyBorder="1" applyAlignment="1">
      <alignment horizontal="left" vertical="center"/>
    </xf>
    <xf numFmtId="17" fontId="16" fillId="2" borderId="3" xfId="2" quotePrefix="1" applyNumberFormat="1" applyFont="1" applyFill="1" applyBorder="1" applyAlignment="1">
      <alignment horizontal="left" vertical="center"/>
    </xf>
    <xf numFmtId="17" fontId="16" fillId="2" borderId="3" xfId="2" applyNumberFormat="1" applyFont="1" applyFill="1" applyBorder="1" applyAlignment="1">
      <alignment horizontal="left" vertical="center"/>
    </xf>
    <xf numFmtId="17" fontId="16" fillId="2" borderId="4" xfId="2" quotePrefix="1" applyNumberFormat="1" applyFont="1" applyFill="1" applyBorder="1" applyAlignment="1">
      <alignment horizontal="left" vertical="center"/>
    </xf>
    <xf numFmtId="17" fontId="16" fillId="2" borderId="10" xfId="2" applyNumberFormat="1" applyFont="1" applyFill="1" applyBorder="1" applyAlignment="1">
      <alignment horizontal="left" vertical="center"/>
    </xf>
    <xf numFmtId="17" fontId="16" fillId="2" borderId="3" xfId="0" applyNumberFormat="1" applyFont="1" applyFill="1" applyBorder="1" applyAlignment="1">
      <alignment horizontal="left" vertical="center"/>
    </xf>
    <xf numFmtId="0" fontId="16" fillId="2" borderId="3" xfId="0" applyFont="1" applyFill="1" applyBorder="1" applyAlignment="1">
      <alignment horizontal="left" vertical="center"/>
    </xf>
    <xf numFmtId="17" fontId="16" fillId="2" borderId="10" xfId="0" applyNumberFormat="1" applyFont="1" applyFill="1" applyBorder="1" applyAlignment="1">
      <alignment horizontal="left" vertical="center"/>
    </xf>
    <xf numFmtId="0" fontId="19" fillId="2" borderId="10" xfId="0" applyFont="1" applyFill="1" applyBorder="1" applyAlignment="1">
      <alignment horizontal="left" vertical="center"/>
    </xf>
    <xf numFmtId="0" fontId="20" fillId="2" borderId="3" xfId="2" applyFont="1" applyFill="1" applyBorder="1" applyAlignment="1">
      <alignment horizontal="left"/>
    </xf>
    <xf numFmtId="0" fontId="20" fillId="2" borderId="0" xfId="2" applyFont="1" applyFill="1" applyBorder="1" applyAlignment="1">
      <alignment horizontal="left"/>
    </xf>
    <xf numFmtId="0" fontId="17" fillId="2" borderId="0" xfId="2" applyFont="1" applyFill="1" applyBorder="1" applyAlignment="1">
      <alignment horizontal="left"/>
    </xf>
    <xf numFmtId="0" fontId="14" fillId="2" borderId="0" xfId="0" applyFont="1" applyFill="1" applyBorder="1" applyAlignment="1">
      <alignment horizontal="left" vertical="center"/>
    </xf>
    <xf numFmtId="0" fontId="14" fillId="2" borderId="2" xfId="0" applyFont="1" applyFill="1" applyBorder="1" applyAlignment="1">
      <alignment horizontal="left" vertical="center"/>
    </xf>
    <xf numFmtId="0" fontId="13" fillId="2" borderId="9" xfId="2" applyFont="1" applyFill="1" applyBorder="1" applyAlignment="1">
      <alignment horizontal="center" vertical="center" wrapText="1"/>
    </xf>
    <xf numFmtId="0" fontId="13" fillId="2" borderId="11" xfId="2" applyFont="1" applyFill="1" applyBorder="1" applyAlignment="1">
      <alignment horizontal="center" vertical="center" wrapText="1"/>
    </xf>
    <xf numFmtId="2" fontId="13" fillId="2" borderId="4" xfId="2" applyNumberFormat="1" applyFont="1" applyFill="1" applyBorder="1" applyAlignment="1">
      <alignment horizontal="center" vertical="center" wrapText="1"/>
    </xf>
    <xf numFmtId="2" fontId="13" fillId="2" borderId="10" xfId="2" applyNumberFormat="1" applyFont="1" applyFill="1" applyBorder="1" applyAlignment="1">
      <alignment horizontal="center" vertical="center" wrapText="1"/>
    </xf>
    <xf numFmtId="2" fontId="13" fillId="2" borderId="8" xfId="2" applyNumberFormat="1" applyFont="1" applyFill="1" applyBorder="1" applyAlignment="1">
      <alignment horizontal="center" vertical="center" wrapText="1"/>
    </xf>
    <xf numFmtId="2" fontId="13" fillId="2" borderId="3" xfId="2" applyNumberFormat="1" applyFont="1" applyFill="1" applyBorder="1" applyAlignment="1">
      <alignment horizontal="center" vertical="center" wrapText="1"/>
    </xf>
    <xf numFmtId="0" fontId="13" fillId="2" borderId="4" xfId="0" applyFont="1" applyFill="1" applyBorder="1" applyAlignment="1">
      <alignment horizontal="center" vertical="center" wrapText="1"/>
    </xf>
    <xf numFmtId="0" fontId="13" fillId="2" borderId="8" xfId="0" applyFont="1" applyFill="1" applyBorder="1" applyAlignment="1">
      <alignment horizontal="center" vertical="center" wrapText="1"/>
    </xf>
    <xf numFmtId="0" fontId="13" fillId="2" borderId="4" xfId="2" applyNumberFormat="1" applyFont="1" applyFill="1" applyBorder="1" applyAlignment="1">
      <alignment horizontal="center" vertical="center" wrapText="1"/>
    </xf>
    <xf numFmtId="0" fontId="13" fillId="2" borderId="10" xfId="2" applyNumberFormat="1" applyFont="1" applyFill="1" applyBorder="1" applyAlignment="1">
      <alignment horizontal="center" vertical="center" wrapText="1"/>
    </xf>
    <xf numFmtId="1" fontId="21" fillId="2" borderId="5" xfId="2" applyNumberFormat="1" applyFont="1" applyFill="1" applyBorder="1" applyAlignment="1">
      <alignment horizontal="left" vertical="center" wrapText="1"/>
    </xf>
    <xf numFmtId="1" fontId="21" fillId="2" borderId="6" xfId="2" applyNumberFormat="1" applyFont="1" applyFill="1" applyBorder="1" applyAlignment="1">
      <alignment horizontal="left" vertical="center" wrapText="1"/>
    </xf>
    <xf numFmtId="1" fontId="21" fillId="2" borderId="7" xfId="2" applyNumberFormat="1" applyFont="1" applyFill="1" applyBorder="1" applyAlignment="1">
      <alignment horizontal="left" vertical="center" wrapText="1"/>
    </xf>
    <xf numFmtId="2" fontId="13" fillId="2" borderId="5" xfId="2" applyNumberFormat="1" applyFont="1" applyFill="1" applyBorder="1" applyAlignment="1">
      <alignment horizontal="center" vertical="center" wrapText="1"/>
    </xf>
    <xf numFmtId="2" fontId="13" fillId="2" borderId="6" xfId="2" applyNumberFormat="1" applyFont="1" applyFill="1" applyBorder="1" applyAlignment="1">
      <alignment horizontal="center" vertical="center" wrapText="1"/>
    </xf>
    <xf numFmtId="2" fontId="13" fillId="2" borderId="7" xfId="2" applyNumberFormat="1" applyFont="1" applyFill="1" applyBorder="1" applyAlignment="1">
      <alignment horizontal="center" vertical="center" wrapText="1"/>
    </xf>
    <xf numFmtId="0" fontId="13" fillId="2" borderId="4" xfId="2" applyNumberFormat="1" applyFont="1" applyFill="1" applyBorder="1" applyAlignment="1">
      <alignment horizontal="left" vertical="center" wrapText="1"/>
    </xf>
    <xf numFmtId="0" fontId="13" fillId="2" borderId="8" xfId="2" applyNumberFormat="1" applyFont="1" applyFill="1" applyBorder="1" applyAlignment="1">
      <alignment horizontal="left" vertical="center" wrapText="1"/>
    </xf>
    <xf numFmtId="0" fontId="14" fillId="2" borderId="0" xfId="2" applyFont="1" applyFill="1" applyBorder="1" applyAlignment="1">
      <alignment horizontal="center"/>
    </xf>
    <xf numFmtId="0" fontId="16" fillId="2" borderId="3" xfId="0" applyFont="1" applyFill="1" applyBorder="1" applyAlignment="1"/>
    <xf numFmtId="17" fontId="11" fillId="2" borderId="3" xfId="0" applyNumberFormat="1" applyFont="1" applyFill="1" applyBorder="1" applyAlignment="1">
      <alignment horizontal="center" vertical="center"/>
    </xf>
    <xf numFmtId="17" fontId="11" fillId="2" borderId="10" xfId="0" applyNumberFormat="1" applyFont="1" applyFill="1" applyBorder="1" applyAlignment="1">
      <alignment horizontal="center" vertical="center"/>
    </xf>
    <xf numFmtId="0" fontId="11" fillId="2" borderId="10" xfId="0" applyFont="1" applyFill="1" applyBorder="1" applyAlignment="1">
      <alignment horizontal="center" vertical="center"/>
    </xf>
    <xf numFmtId="0" fontId="16" fillId="2" borderId="3" xfId="0" applyFont="1" applyFill="1" applyBorder="1" applyAlignment="1">
      <alignment horizontal="left" vertical="center" wrapText="1"/>
    </xf>
    <xf numFmtId="0" fontId="19" fillId="2" borderId="6" xfId="0" applyFont="1" applyFill="1" applyBorder="1" applyAlignment="1">
      <alignment horizontal="left" vertical="center"/>
    </xf>
    <xf numFmtId="0" fontId="19" fillId="2" borderId="7" xfId="0" applyFont="1" applyFill="1" applyBorder="1" applyAlignment="1">
      <alignment horizontal="left" vertical="center"/>
    </xf>
    <xf numFmtId="17" fontId="19" fillId="2" borderId="8" xfId="0" applyNumberFormat="1" applyFont="1" applyFill="1" applyBorder="1" applyAlignment="1">
      <alignment horizontal="center" vertical="center" wrapText="1"/>
    </xf>
    <xf numFmtId="17" fontId="19" fillId="2" borderId="10" xfId="0" applyNumberFormat="1" applyFont="1" applyFill="1" applyBorder="1" applyAlignment="1">
      <alignment horizontal="center" vertical="center"/>
    </xf>
    <xf numFmtId="0" fontId="19" fillId="2" borderId="3" xfId="0" applyFont="1" applyFill="1" applyBorder="1" applyAlignment="1">
      <alignment horizontal="center" vertical="center"/>
    </xf>
    <xf numFmtId="0" fontId="19" fillId="2" borderId="10" xfId="0" applyFont="1" applyFill="1" applyBorder="1" applyAlignment="1">
      <alignment horizontal="center" vertical="center"/>
    </xf>
    <xf numFmtId="0" fontId="19" fillId="2" borderId="3" xfId="0" applyFont="1" applyFill="1" applyBorder="1" applyAlignment="1">
      <alignment horizontal="left" vertical="center"/>
    </xf>
    <xf numFmtId="0" fontId="19" fillId="2" borderId="3" xfId="0" applyFont="1" applyFill="1" applyBorder="1" applyAlignment="1">
      <alignment horizontal="right" vertical="center"/>
    </xf>
    <xf numFmtId="170" fontId="19" fillId="2" borderId="10" xfId="0" applyNumberFormat="1" applyFont="1" applyFill="1" applyBorder="1" applyAlignment="1">
      <alignment horizontal="right" vertical="center"/>
    </xf>
    <xf numFmtId="43" fontId="19" fillId="2" borderId="10" xfId="0" applyNumberFormat="1" applyFont="1" applyFill="1" applyBorder="1" applyAlignment="1">
      <alignment vertical="center"/>
    </xf>
    <xf numFmtId="0" fontId="19" fillId="2" borderId="3" xfId="0" applyFont="1" applyFill="1" applyBorder="1" applyAlignment="1">
      <alignment vertical="center"/>
    </xf>
    <xf numFmtId="0" fontId="19" fillId="2" borderId="10" xfId="0" applyFont="1" applyFill="1" applyBorder="1" applyAlignment="1">
      <alignment horizontal="left" vertical="center" wrapText="1"/>
    </xf>
    <xf numFmtId="0" fontId="19" fillId="2" borderId="3" xfId="2" applyFont="1" applyFill="1" applyBorder="1" applyAlignment="1">
      <alignment horizontal="center" vertical="center"/>
    </xf>
    <xf numFmtId="0" fontId="19" fillId="2" borderId="3" xfId="2" applyFont="1" applyFill="1" applyBorder="1" applyAlignment="1">
      <alignment horizontal="left"/>
    </xf>
    <xf numFmtId="0" fontId="19" fillId="2" borderId="3" xfId="2" applyFont="1" applyFill="1" applyBorder="1" applyAlignment="1"/>
    <xf numFmtId="0" fontId="19" fillId="2" borderId="3" xfId="2" applyFont="1" applyFill="1" applyBorder="1" applyAlignment="1">
      <alignment vertical="top" wrapText="1"/>
    </xf>
    <xf numFmtId="43" fontId="19" fillId="2" borderId="3" xfId="2" applyNumberFormat="1" applyFont="1" applyFill="1" applyBorder="1" applyAlignment="1"/>
    <xf numFmtId="0" fontId="19" fillId="2" borderId="1" xfId="2" applyFont="1" applyFill="1" applyBorder="1" applyAlignment="1">
      <alignment horizontal="left" vertical="center"/>
    </xf>
    <xf numFmtId="0" fontId="19" fillId="2" borderId="2" xfId="2" applyFont="1" applyFill="1" applyBorder="1" applyAlignment="1">
      <alignment horizontal="left" vertical="center"/>
    </xf>
    <xf numFmtId="0" fontId="19" fillId="2" borderId="11" xfId="2" applyFont="1" applyFill="1" applyBorder="1" applyAlignment="1">
      <alignment horizontal="left" vertical="center"/>
    </xf>
    <xf numFmtId="0" fontId="19" fillId="2" borderId="3" xfId="2" applyFont="1" applyFill="1" applyBorder="1" applyAlignment="1">
      <alignment horizontal="center" vertical="center"/>
    </xf>
    <xf numFmtId="0" fontId="19" fillId="2" borderId="7" xfId="2" applyFont="1" applyFill="1" applyBorder="1" applyAlignment="1">
      <alignment horizontal="left" wrapText="1"/>
    </xf>
    <xf numFmtId="0" fontId="19" fillId="2" borderId="4" xfId="0" applyFont="1" applyFill="1" applyBorder="1" applyAlignment="1">
      <alignment vertical="top" wrapText="1"/>
    </xf>
    <xf numFmtId="0" fontId="19" fillId="2" borderId="5" xfId="2" applyFont="1" applyFill="1" applyBorder="1" applyAlignment="1">
      <alignment horizontal="left" vertical="center" wrapText="1"/>
    </xf>
    <xf numFmtId="0" fontId="19" fillId="2" borderId="6" xfId="2" applyFont="1" applyFill="1" applyBorder="1" applyAlignment="1">
      <alignment horizontal="left" vertical="center" wrapText="1"/>
    </xf>
    <xf numFmtId="0" fontId="19" fillId="2" borderId="7" xfId="2" applyFont="1" applyFill="1" applyBorder="1" applyAlignment="1">
      <alignment horizontal="left" vertical="center" wrapText="1"/>
    </xf>
    <xf numFmtId="0" fontId="19" fillId="2" borderId="5" xfId="2" applyFont="1" applyFill="1" applyBorder="1" applyAlignment="1">
      <alignment horizontal="left"/>
    </xf>
    <xf numFmtId="0" fontId="19" fillId="2" borderId="6" xfId="2" applyFont="1" applyFill="1" applyBorder="1" applyAlignment="1">
      <alignment horizontal="left"/>
    </xf>
    <xf numFmtId="0" fontId="19" fillId="2" borderId="7" xfId="2" applyFont="1" applyFill="1" applyBorder="1" applyAlignment="1">
      <alignment horizontal="left"/>
    </xf>
    <xf numFmtId="0" fontId="19" fillId="2" borderId="5" xfId="2" applyFont="1" applyFill="1" applyBorder="1" applyAlignment="1">
      <alignment horizontal="center" vertical="center"/>
    </xf>
    <xf numFmtId="0" fontId="19" fillId="2" borderId="6" xfId="2" applyFont="1" applyFill="1" applyBorder="1" applyAlignment="1">
      <alignment horizontal="center" vertical="center"/>
    </xf>
    <xf numFmtId="0" fontId="19" fillId="2" borderId="7" xfId="2" applyFont="1" applyFill="1" applyBorder="1" applyAlignment="1">
      <alignment horizontal="center" vertical="center"/>
    </xf>
    <xf numFmtId="0" fontId="23" fillId="2" borderId="4" xfId="2" applyFont="1" applyFill="1" applyBorder="1" applyAlignment="1">
      <alignment horizontal="left" vertical="top" wrapText="1"/>
    </xf>
    <xf numFmtId="0" fontId="23" fillId="2" borderId="3" xfId="2" applyFont="1" applyFill="1" applyBorder="1" applyAlignment="1">
      <alignment vertical="top" wrapText="1"/>
    </xf>
    <xf numFmtId="0" fontId="22" fillId="2" borderId="4" xfId="2" applyFont="1" applyFill="1" applyBorder="1" applyAlignment="1">
      <alignment vertical="top" wrapText="1"/>
    </xf>
    <xf numFmtId="0" fontId="11" fillId="2" borderId="4" xfId="2" applyFont="1" applyFill="1" applyBorder="1" applyAlignment="1">
      <alignment horizontal="center" vertical="top" wrapText="1"/>
    </xf>
    <xf numFmtId="0" fontId="11" fillId="2" borderId="3" xfId="2" applyFont="1" applyFill="1" applyBorder="1" applyAlignment="1">
      <alignment horizontal="center" vertical="top" wrapText="1"/>
    </xf>
    <xf numFmtId="0" fontId="11" fillId="2" borderId="8" xfId="2" applyFont="1" applyFill="1" applyBorder="1" applyAlignment="1">
      <alignment horizontal="center" vertical="top" wrapText="1"/>
    </xf>
    <xf numFmtId="0" fontId="11" fillId="2" borderId="3" xfId="0" applyFont="1" applyFill="1" applyBorder="1" applyAlignment="1">
      <alignment horizontal="center" vertical="top" wrapText="1"/>
    </xf>
    <xf numFmtId="0" fontId="19" fillId="2" borderId="3" xfId="0" applyFont="1" applyFill="1" applyBorder="1" applyAlignment="1">
      <alignment horizontal="center" vertical="top" wrapText="1"/>
    </xf>
    <xf numFmtId="0" fontId="19" fillId="2" borderId="3" xfId="2" applyFont="1" applyFill="1" applyBorder="1" applyAlignment="1">
      <alignment horizontal="center"/>
    </xf>
    <xf numFmtId="0" fontId="19" fillId="2" borderId="0" xfId="2" applyFont="1" applyFill="1" applyBorder="1" applyAlignment="1">
      <alignment horizontal="center"/>
    </xf>
  </cellXfs>
  <cellStyles count="44">
    <cellStyle name="Comma" xfId="1" builtinId="3"/>
    <cellStyle name="Comma 2" xfId="3"/>
    <cellStyle name="Comma 2 2" xfId="4"/>
    <cellStyle name="Comma 2 3" xfId="5"/>
    <cellStyle name="Comma 3" xfId="6"/>
    <cellStyle name="Comma 4" xfId="7"/>
    <cellStyle name="Comma 5" xfId="8"/>
    <cellStyle name="Grey" xfId="9"/>
    <cellStyle name="Input [yellow]" xfId="10"/>
    <cellStyle name="Normal" xfId="0" builtinId="0"/>
    <cellStyle name="Normal - Style1" xfId="11"/>
    <cellStyle name="Normal 10" xfId="12"/>
    <cellStyle name="Normal 11" xfId="13"/>
    <cellStyle name="Normal 12" xfId="14"/>
    <cellStyle name="Normal 2" xfId="2"/>
    <cellStyle name="Normal 2 2" xfId="15"/>
    <cellStyle name="Normal 2 2 2" xfId="16"/>
    <cellStyle name="Normal 2 2 3" xfId="17"/>
    <cellStyle name="Normal 2 3" xfId="18"/>
    <cellStyle name="Normal 2 4" xfId="19"/>
    <cellStyle name="Normal 2 5" xfId="20"/>
    <cellStyle name="Normal 3" xfId="21"/>
    <cellStyle name="Normal 3 2" xfId="22"/>
    <cellStyle name="Normal 3 2 2" xfId="23"/>
    <cellStyle name="Normal 3 3" xfId="24"/>
    <cellStyle name="Normal 3 4" xfId="25"/>
    <cellStyle name="Normal 3 5" xfId="26"/>
    <cellStyle name="Normal 3 6" xfId="27"/>
    <cellStyle name="Normal 4" xfId="28"/>
    <cellStyle name="Normal 4 2" xfId="29"/>
    <cellStyle name="Normal 5" xfId="30"/>
    <cellStyle name="Normal 6" xfId="31"/>
    <cellStyle name="Normal 6 2" xfId="32"/>
    <cellStyle name="Normal 7" xfId="33"/>
    <cellStyle name="Normal 8" xfId="34"/>
    <cellStyle name="Normal 8 2" xfId="35"/>
    <cellStyle name="Normal 8 2 2" xfId="36"/>
    <cellStyle name="Normal 8 2 2 2" xfId="37"/>
    <cellStyle name="Normal 8 2 2 2 2" xfId="38"/>
    <cellStyle name="Normal 8 2 3" xfId="39"/>
    <cellStyle name="Normal 9" xfId="40"/>
    <cellStyle name="Percent [2]" xfId="41"/>
    <cellStyle name="Percent 2" xfId="42"/>
    <cellStyle name="Percent 3" xfId="4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7.xml"/><Relationship Id="rId13" Type="http://schemas.openxmlformats.org/officeDocument/2006/relationships/externalLink" Target="externalLinks/externalLink12.xml"/><Relationship Id="rId3" Type="http://schemas.openxmlformats.org/officeDocument/2006/relationships/externalLink" Target="externalLinks/externalLink2.xml"/><Relationship Id="rId7" Type="http://schemas.openxmlformats.org/officeDocument/2006/relationships/externalLink" Target="externalLinks/externalLink6.xml"/><Relationship Id="rId12" Type="http://schemas.openxmlformats.org/officeDocument/2006/relationships/externalLink" Target="externalLinks/externalLink11.xml"/><Relationship Id="rId1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5.xml"/><Relationship Id="rId11" Type="http://schemas.openxmlformats.org/officeDocument/2006/relationships/externalLink" Target="externalLinks/externalLink10.xml"/><Relationship Id="rId5" Type="http://schemas.openxmlformats.org/officeDocument/2006/relationships/externalLink" Target="externalLinks/externalLink4.xml"/><Relationship Id="rId15" Type="http://schemas.openxmlformats.org/officeDocument/2006/relationships/styles" Target="styles.xml"/><Relationship Id="rId10" Type="http://schemas.openxmlformats.org/officeDocument/2006/relationships/externalLink" Target="externalLinks/externalLink9.xml"/><Relationship Id="rId4" Type="http://schemas.openxmlformats.org/officeDocument/2006/relationships/externalLink" Target="externalLinks/externalLink3.xml"/><Relationship Id="rId9" Type="http://schemas.openxmlformats.org/officeDocument/2006/relationships/externalLink" Target="externalLinks/externalLink8.xml"/><Relationship Id="rId1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ode2\c\1STAT\ADM\ADM2001-2002\ADM(01-02)TO-PRINTER\GRAPHS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estatistics\new%20(d)\1STAT\PDS\pds%202005-06\PDS05-06\Graphs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ode2\c\1STAT\PDS\pds%202001-02\PDS%20Graphs%202001-02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ode2\c\1STAT\PDS\pds%202001-02\sections%202001-02\Graphs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estatistics\1stat\1STAT\PDS\OLD-YEARS-other-data\pds%202001-02\sections%202001-02\Graphs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ode2\c\1STAT\ADM\ADM2001-2002\appedx\graphs\SYSTEM00-01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mc\c\My%20Documents\SpecialREPORT-MAY2002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user1\Downloads\Users\user\Downloads\PROGRESS%202003-04\March%202003\Cat%20prog%20March%202003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user1\Downloads\Users\user\Downloads\2003-04\nov03\4year%20comparision-TO-hari121103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ode2\c\1STAT\ADM\ADM-2002-03\appedx-02-03\Appex-02-03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d_distr\SHARE\Licensee%20Formats%20Revenue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ode2\c\1STAT\PDS\pds%202001-02\sections%202001-02\pd6%2001-02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c-1a"/>
      <sheetName val="Sec-1b"/>
      <sheetName val="Sec-1c"/>
      <sheetName val="Sec-2a"/>
      <sheetName val="Sec-3a"/>
      <sheetName val="Sec-4a"/>
      <sheetName val="Sec-5a"/>
      <sheetName val="Sec-8a"/>
      <sheetName val="Sec-8b"/>
      <sheetName val="Sec-8c"/>
      <sheetName val="Sec-8d"/>
    </sheetNames>
    <sheetDataSet>
      <sheetData sheetId="0" refreshError="1">
        <row r="5">
          <cell r="A5">
            <v>61</v>
          </cell>
          <cell r="B5">
            <v>213</v>
          </cell>
          <cell r="C5">
            <v>190</v>
          </cell>
        </row>
        <row r="6">
          <cell r="A6">
            <v>62</v>
          </cell>
          <cell r="B6">
            <v>213</v>
          </cell>
          <cell r="C6">
            <v>190</v>
          </cell>
        </row>
        <row r="7">
          <cell r="A7">
            <v>63</v>
          </cell>
          <cell r="B7">
            <v>213</v>
          </cell>
          <cell r="C7">
            <v>190</v>
          </cell>
        </row>
        <row r="8">
          <cell r="A8">
            <v>64</v>
          </cell>
          <cell r="B8">
            <v>240</v>
          </cell>
          <cell r="C8">
            <v>204</v>
          </cell>
        </row>
        <row r="9">
          <cell r="A9">
            <v>65</v>
          </cell>
          <cell r="B9">
            <v>292</v>
          </cell>
          <cell r="C9">
            <v>245</v>
          </cell>
        </row>
        <row r="10">
          <cell r="A10">
            <v>66</v>
          </cell>
          <cell r="B10">
            <v>292</v>
          </cell>
          <cell r="C10">
            <v>258</v>
          </cell>
        </row>
        <row r="11">
          <cell r="A11">
            <v>67</v>
          </cell>
          <cell r="B11">
            <v>412</v>
          </cell>
          <cell r="C11">
            <v>290</v>
          </cell>
        </row>
        <row r="12">
          <cell r="A12">
            <v>68</v>
          </cell>
          <cell r="B12">
            <v>634</v>
          </cell>
          <cell r="C12">
            <v>356</v>
          </cell>
        </row>
        <row r="13">
          <cell r="A13">
            <v>69</v>
          </cell>
          <cell r="B13">
            <v>615</v>
          </cell>
          <cell r="C13">
            <v>441</v>
          </cell>
        </row>
        <row r="14">
          <cell r="A14">
            <v>70</v>
          </cell>
          <cell r="B14">
            <v>610</v>
          </cell>
          <cell r="C14">
            <v>524</v>
          </cell>
        </row>
        <row r="15">
          <cell r="A15">
            <v>71</v>
          </cell>
          <cell r="B15">
            <v>605</v>
          </cell>
          <cell r="C15">
            <v>562</v>
          </cell>
        </row>
        <row r="16">
          <cell r="A16">
            <v>72</v>
          </cell>
          <cell r="B16">
            <v>668</v>
          </cell>
          <cell r="C16">
            <v>639</v>
          </cell>
        </row>
        <row r="17">
          <cell r="A17">
            <v>73</v>
          </cell>
          <cell r="B17">
            <v>668</v>
          </cell>
          <cell r="C17">
            <v>608</v>
          </cell>
        </row>
        <row r="18">
          <cell r="A18">
            <v>74</v>
          </cell>
          <cell r="B18">
            <v>668</v>
          </cell>
          <cell r="C18">
            <v>652</v>
          </cell>
        </row>
        <row r="19">
          <cell r="A19">
            <v>75</v>
          </cell>
          <cell r="B19">
            <v>888</v>
          </cell>
          <cell r="C19">
            <v>706</v>
          </cell>
        </row>
        <row r="20">
          <cell r="A20">
            <v>76</v>
          </cell>
          <cell r="B20">
            <v>1003</v>
          </cell>
          <cell r="C20">
            <v>822</v>
          </cell>
        </row>
        <row r="21">
          <cell r="A21">
            <v>77</v>
          </cell>
          <cell r="B21">
            <v>1118</v>
          </cell>
          <cell r="C21">
            <v>871</v>
          </cell>
        </row>
        <row r="22">
          <cell r="A22">
            <v>78</v>
          </cell>
          <cell r="B22">
            <v>1563</v>
          </cell>
          <cell r="C22">
            <v>978</v>
          </cell>
        </row>
        <row r="23">
          <cell r="A23">
            <v>79</v>
          </cell>
          <cell r="B23">
            <v>1678</v>
          </cell>
          <cell r="C23">
            <v>1060</v>
          </cell>
        </row>
        <row r="24">
          <cell r="A24">
            <v>80</v>
          </cell>
          <cell r="B24">
            <v>1888</v>
          </cell>
          <cell r="C24">
            <v>1055</v>
          </cell>
        </row>
        <row r="25">
          <cell r="A25">
            <v>81</v>
          </cell>
          <cell r="B25">
            <v>2298</v>
          </cell>
          <cell r="C25">
            <v>1281</v>
          </cell>
        </row>
        <row r="26">
          <cell r="A26">
            <v>82</v>
          </cell>
          <cell r="B26">
            <v>2298</v>
          </cell>
          <cell r="C26">
            <v>1570</v>
          </cell>
        </row>
        <row r="27">
          <cell r="A27">
            <v>83</v>
          </cell>
          <cell r="B27">
            <v>2735</v>
          </cell>
          <cell r="C27">
            <v>1733</v>
          </cell>
        </row>
        <row r="28">
          <cell r="A28">
            <v>84</v>
          </cell>
          <cell r="B28">
            <v>2901</v>
          </cell>
          <cell r="C28">
            <v>1743</v>
          </cell>
        </row>
        <row r="29">
          <cell r="A29">
            <v>85</v>
          </cell>
          <cell r="B29">
            <v>3156</v>
          </cell>
          <cell r="C29">
            <v>2158</v>
          </cell>
        </row>
        <row r="30">
          <cell r="A30">
            <v>86</v>
          </cell>
          <cell r="B30">
            <v>3366</v>
          </cell>
          <cell r="C30">
            <v>2404</v>
          </cell>
        </row>
        <row r="31">
          <cell r="A31">
            <v>87</v>
          </cell>
          <cell r="B31">
            <v>3595</v>
          </cell>
          <cell r="C31">
            <v>2665</v>
          </cell>
        </row>
        <row r="32">
          <cell r="A32">
            <v>88</v>
          </cell>
          <cell r="B32">
            <v>3614</v>
          </cell>
          <cell r="C32">
            <v>2752</v>
          </cell>
        </row>
        <row r="33">
          <cell r="A33">
            <v>89</v>
          </cell>
          <cell r="B33">
            <v>3615</v>
          </cell>
          <cell r="C33">
            <v>3026</v>
          </cell>
        </row>
        <row r="34">
          <cell r="A34">
            <v>90</v>
          </cell>
          <cell r="B34">
            <v>3825</v>
          </cell>
          <cell r="C34">
            <v>3070</v>
          </cell>
        </row>
        <row r="35">
          <cell r="A35">
            <v>91</v>
          </cell>
          <cell r="B35">
            <v>4065</v>
          </cell>
          <cell r="C35">
            <v>3465</v>
          </cell>
        </row>
        <row r="36">
          <cell r="A36">
            <v>92</v>
          </cell>
          <cell r="B36">
            <v>4077</v>
          </cell>
          <cell r="C36">
            <v>3703</v>
          </cell>
        </row>
        <row r="37">
          <cell r="A37">
            <v>93</v>
          </cell>
          <cell r="B37">
            <v>5080</v>
          </cell>
          <cell r="C37">
            <v>3915</v>
          </cell>
        </row>
        <row r="38">
          <cell r="A38">
            <v>94</v>
          </cell>
          <cell r="B38">
            <v>5626</v>
          </cell>
          <cell r="C38">
            <v>4170</v>
          </cell>
        </row>
        <row r="39">
          <cell r="A39">
            <v>95</v>
          </cell>
          <cell r="B39">
            <v>6111</v>
          </cell>
          <cell r="C39">
            <v>4434</v>
          </cell>
        </row>
        <row r="40">
          <cell r="A40">
            <v>96</v>
          </cell>
          <cell r="B40">
            <v>6155</v>
          </cell>
          <cell r="C40">
            <v>4576</v>
          </cell>
        </row>
        <row r="41">
          <cell r="A41">
            <v>97</v>
          </cell>
          <cell r="B41">
            <v>6764</v>
          </cell>
          <cell r="C41">
            <v>5022</v>
          </cell>
        </row>
        <row r="42">
          <cell r="A42">
            <v>98</v>
          </cell>
          <cell r="B42">
            <v>7263.64</v>
          </cell>
          <cell r="C42">
            <v>5742</v>
          </cell>
        </row>
      </sheetData>
      <sheetData sheetId="1" refreshError="1">
        <row r="11">
          <cell r="A11">
            <v>1</v>
          </cell>
          <cell r="B11">
            <v>6825</v>
          </cell>
        </row>
        <row r="12">
          <cell r="A12">
            <v>2</v>
          </cell>
          <cell r="B12">
            <v>6800</v>
          </cell>
        </row>
        <row r="13">
          <cell r="A13">
            <v>3</v>
          </cell>
          <cell r="B13">
            <v>6720</v>
          </cell>
        </row>
        <row r="14">
          <cell r="A14">
            <v>4</v>
          </cell>
          <cell r="B14">
            <v>6839</v>
          </cell>
        </row>
        <row r="15">
          <cell r="A15">
            <v>5</v>
          </cell>
          <cell r="B15">
            <v>7029</v>
          </cell>
        </row>
        <row r="16">
          <cell r="A16">
            <v>6</v>
          </cell>
          <cell r="B16">
            <v>6417</v>
          </cell>
        </row>
        <row r="17">
          <cell r="A17">
            <v>7</v>
          </cell>
          <cell r="B17">
            <v>5232</v>
          </cell>
        </row>
        <row r="18">
          <cell r="A18">
            <v>8</v>
          </cell>
          <cell r="B18">
            <v>5297</v>
          </cell>
        </row>
        <row r="19">
          <cell r="A19">
            <v>9</v>
          </cell>
          <cell r="B19">
            <v>5018</v>
          </cell>
        </row>
        <row r="20">
          <cell r="A20">
            <v>10</v>
          </cell>
          <cell r="B20">
            <v>5448</v>
          </cell>
        </row>
        <row r="21">
          <cell r="A21">
            <v>11</v>
          </cell>
          <cell r="B21">
            <v>5138</v>
          </cell>
        </row>
        <row r="22">
          <cell r="A22">
            <v>12</v>
          </cell>
          <cell r="B22">
            <v>5288</v>
          </cell>
        </row>
        <row r="23">
          <cell r="A23">
            <v>13</v>
          </cell>
          <cell r="B23">
            <v>5318</v>
          </cell>
        </row>
        <row r="24">
          <cell r="A24">
            <v>14</v>
          </cell>
          <cell r="B24">
            <v>5518</v>
          </cell>
        </row>
        <row r="25">
          <cell r="A25">
            <v>15</v>
          </cell>
          <cell r="B25">
            <v>5313</v>
          </cell>
        </row>
        <row r="26">
          <cell r="A26">
            <v>16</v>
          </cell>
          <cell r="B26">
            <v>5533</v>
          </cell>
        </row>
        <row r="27">
          <cell r="A27">
            <v>17</v>
          </cell>
          <cell r="B27">
            <v>4913</v>
          </cell>
        </row>
        <row r="28">
          <cell r="A28">
            <v>18</v>
          </cell>
          <cell r="B28">
            <v>5073</v>
          </cell>
        </row>
        <row r="29">
          <cell r="A29">
            <v>19</v>
          </cell>
          <cell r="B29">
            <v>6023</v>
          </cell>
        </row>
        <row r="30">
          <cell r="A30">
            <v>20</v>
          </cell>
          <cell r="B30">
            <v>6063</v>
          </cell>
        </row>
        <row r="31">
          <cell r="A31">
            <v>21</v>
          </cell>
          <cell r="B31">
            <v>6163</v>
          </cell>
        </row>
        <row r="32">
          <cell r="A32">
            <v>22</v>
          </cell>
          <cell r="B32">
            <v>6798</v>
          </cell>
        </row>
        <row r="33">
          <cell r="A33">
            <v>23</v>
          </cell>
          <cell r="B33">
            <v>6723</v>
          </cell>
        </row>
        <row r="34">
          <cell r="A34">
            <v>24</v>
          </cell>
          <cell r="B34">
            <v>6983</v>
          </cell>
        </row>
      </sheetData>
      <sheetData sheetId="2" refreshError="1">
        <row r="8">
          <cell r="F8">
            <v>5622</v>
          </cell>
        </row>
        <row r="9">
          <cell r="F9">
            <v>9784</v>
          </cell>
        </row>
        <row r="10">
          <cell r="B10">
            <v>6729</v>
          </cell>
          <cell r="D10">
            <v>22.6759134867748</v>
          </cell>
          <cell r="F10">
            <v>16238</v>
          </cell>
        </row>
        <row r="11">
          <cell r="B11">
            <v>615</v>
          </cell>
          <cell r="D11">
            <v>2.1176048422732117</v>
          </cell>
        </row>
        <row r="12">
          <cell r="B12">
            <v>12155</v>
          </cell>
          <cell r="D12">
            <v>40.258365287947413</v>
          </cell>
        </row>
        <row r="13">
          <cell r="B13">
            <v>1802</v>
          </cell>
          <cell r="D13">
            <v>6.3382088215494221</v>
          </cell>
        </row>
        <row r="14">
          <cell r="B14">
            <v>6693</v>
          </cell>
          <cell r="D14">
            <v>24.039137358873301</v>
          </cell>
        </row>
        <row r="15">
          <cell r="B15">
            <v>1407</v>
          </cell>
          <cell r="D15">
            <v>4.5707702025818744</v>
          </cell>
        </row>
        <row r="16">
          <cell r="B16">
            <v>29401</v>
          </cell>
          <cell r="D16">
            <v>100</v>
          </cell>
        </row>
      </sheetData>
      <sheetData sheetId="3" refreshError="1"/>
      <sheetData sheetId="4" refreshError="1">
        <row r="6">
          <cell r="B6">
            <v>61</v>
          </cell>
          <cell r="C6">
            <v>14752</v>
          </cell>
        </row>
        <row r="7">
          <cell r="B7">
            <v>65</v>
          </cell>
          <cell r="C7">
            <v>27612</v>
          </cell>
        </row>
        <row r="8">
          <cell r="B8">
            <v>67</v>
          </cell>
          <cell r="C8">
            <v>29440</v>
          </cell>
        </row>
        <row r="9">
          <cell r="B9">
            <v>68</v>
          </cell>
          <cell r="C9">
            <v>30360</v>
          </cell>
        </row>
        <row r="10">
          <cell r="B10">
            <v>69</v>
          </cell>
          <cell r="C10">
            <v>34425</v>
          </cell>
        </row>
        <row r="11">
          <cell r="B11">
            <v>73</v>
          </cell>
          <cell r="C11">
            <v>53382</v>
          </cell>
        </row>
        <row r="12">
          <cell r="B12">
            <v>74</v>
          </cell>
          <cell r="C12">
            <v>55655</v>
          </cell>
        </row>
        <row r="13">
          <cell r="B13">
            <v>75</v>
          </cell>
          <cell r="C13">
            <v>56526</v>
          </cell>
        </row>
        <row r="14">
          <cell r="B14">
            <v>78</v>
          </cell>
          <cell r="C14">
            <v>70191</v>
          </cell>
        </row>
        <row r="15">
          <cell r="B15">
            <v>79</v>
          </cell>
          <cell r="C15">
            <v>74806</v>
          </cell>
        </row>
        <row r="16">
          <cell r="B16">
            <v>80</v>
          </cell>
          <cell r="C16">
            <v>80591</v>
          </cell>
        </row>
        <row r="17">
          <cell r="B17">
            <v>83</v>
          </cell>
          <cell r="C17">
            <v>95603</v>
          </cell>
        </row>
        <row r="18">
          <cell r="B18">
            <v>84</v>
          </cell>
          <cell r="C18">
            <v>100783</v>
          </cell>
        </row>
        <row r="19">
          <cell r="B19">
            <v>85</v>
          </cell>
          <cell r="C19">
            <v>108146</v>
          </cell>
        </row>
        <row r="20">
          <cell r="B20">
            <v>86</v>
          </cell>
          <cell r="C20">
            <v>116486</v>
          </cell>
        </row>
        <row r="21">
          <cell r="B21">
            <v>87</v>
          </cell>
          <cell r="C21">
            <v>123895</v>
          </cell>
        </row>
        <row r="22">
          <cell r="B22">
            <v>88</v>
          </cell>
          <cell r="C22">
            <v>132146</v>
          </cell>
        </row>
        <row r="23">
          <cell r="B23">
            <v>89</v>
          </cell>
          <cell r="C23">
            <v>144886</v>
          </cell>
        </row>
        <row r="24">
          <cell r="B24">
            <v>90</v>
          </cell>
          <cell r="C24">
            <v>150449</v>
          </cell>
        </row>
        <row r="25">
          <cell r="B25">
            <v>91</v>
          </cell>
          <cell r="C25">
            <v>157484</v>
          </cell>
        </row>
        <row r="26">
          <cell r="B26">
            <v>92</v>
          </cell>
          <cell r="C26">
            <v>166700</v>
          </cell>
        </row>
        <row r="27">
          <cell r="B27">
            <v>93</v>
          </cell>
          <cell r="C27">
            <v>174282</v>
          </cell>
        </row>
        <row r="28">
          <cell r="B28">
            <v>94</v>
          </cell>
          <cell r="C28">
            <v>182493</v>
          </cell>
        </row>
        <row r="29">
          <cell r="B29">
            <v>95</v>
          </cell>
          <cell r="C29">
            <v>189665</v>
          </cell>
        </row>
        <row r="30">
          <cell r="B30">
            <v>96</v>
          </cell>
          <cell r="C30">
            <v>193172</v>
          </cell>
        </row>
        <row r="31">
          <cell r="B31">
            <v>97</v>
          </cell>
          <cell r="C31">
            <v>196793</v>
          </cell>
        </row>
      </sheetData>
      <sheetData sheetId="5" refreshError="1"/>
      <sheetData sheetId="6" refreshError="1">
        <row r="3">
          <cell r="B3">
            <v>61</v>
          </cell>
          <cell r="C3">
            <v>17968</v>
          </cell>
        </row>
        <row r="4">
          <cell r="B4">
            <v>66</v>
          </cell>
          <cell r="C4">
            <v>57225</v>
          </cell>
        </row>
        <row r="5">
          <cell r="B5">
            <v>67</v>
          </cell>
          <cell r="C5">
            <v>66744</v>
          </cell>
        </row>
        <row r="6">
          <cell r="B6">
            <v>68</v>
          </cell>
          <cell r="C6">
            <v>91379</v>
          </cell>
        </row>
        <row r="7">
          <cell r="B7">
            <v>69</v>
          </cell>
          <cell r="C7">
            <v>122321</v>
          </cell>
        </row>
        <row r="8">
          <cell r="B8">
            <v>70</v>
          </cell>
          <cell r="C8">
            <v>156500</v>
          </cell>
        </row>
        <row r="9">
          <cell r="B9">
            <v>73</v>
          </cell>
          <cell r="C9">
            <v>237201</v>
          </cell>
        </row>
        <row r="10">
          <cell r="B10">
            <v>74</v>
          </cell>
          <cell r="C10">
            <v>261989</v>
          </cell>
        </row>
        <row r="11">
          <cell r="B11">
            <v>75</v>
          </cell>
          <cell r="C11">
            <v>275052</v>
          </cell>
        </row>
        <row r="12">
          <cell r="B12">
            <v>78</v>
          </cell>
          <cell r="C12">
            <v>318357</v>
          </cell>
        </row>
        <row r="13">
          <cell r="B13">
            <v>79</v>
          </cell>
          <cell r="C13">
            <v>345302</v>
          </cell>
        </row>
        <row r="14">
          <cell r="B14">
            <v>80</v>
          </cell>
          <cell r="C14">
            <v>388292</v>
          </cell>
        </row>
        <row r="15">
          <cell r="B15">
            <v>81</v>
          </cell>
          <cell r="C15">
            <v>443595</v>
          </cell>
        </row>
        <row r="16">
          <cell r="B16">
            <v>82</v>
          </cell>
          <cell r="C16">
            <v>486658</v>
          </cell>
        </row>
        <row r="17">
          <cell r="B17">
            <v>83</v>
          </cell>
          <cell r="C17">
            <v>535773</v>
          </cell>
        </row>
        <row r="18">
          <cell r="B18">
            <v>84</v>
          </cell>
          <cell r="C18">
            <v>579286</v>
          </cell>
        </row>
        <row r="19">
          <cell r="B19">
            <v>85</v>
          </cell>
          <cell r="C19">
            <v>636003</v>
          </cell>
        </row>
        <row r="20">
          <cell r="B20">
            <v>86</v>
          </cell>
          <cell r="C20">
            <v>724715</v>
          </cell>
        </row>
        <row r="21">
          <cell r="B21">
            <v>87</v>
          </cell>
          <cell r="C21">
            <v>819523</v>
          </cell>
        </row>
        <row r="22">
          <cell r="B22">
            <v>88</v>
          </cell>
          <cell r="C22">
            <v>936758</v>
          </cell>
        </row>
        <row r="23">
          <cell r="B23">
            <v>89</v>
          </cell>
          <cell r="C23">
            <v>1036484</v>
          </cell>
        </row>
        <row r="24">
          <cell r="B24">
            <v>90</v>
          </cell>
          <cell r="C24">
            <v>1111569</v>
          </cell>
        </row>
        <row r="25">
          <cell r="B25">
            <v>91</v>
          </cell>
          <cell r="C25">
            <v>1193363</v>
          </cell>
        </row>
        <row r="26">
          <cell r="B26">
            <v>92</v>
          </cell>
          <cell r="C26">
            <v>1273973</v>
          </cell>
        </row>
        <row r="27">
          <cell r="B27">
            <v>93</v>
          </cell>
          <cell r="C27">
            <v>1398049</v>
          </cell>
        </row>
        <row r="28">
          <cell r="B28">
            <v>94</v>
          </cell>
          <cell r="C28">
            <v>1504975</v>
          </cell>
        </row>
        <row r="29">
          <cell r="B29">
            <v>95</v>
          </cell>
          <cell r="C29">
            <v>1605807</v>
          </cell>
        </row>
        <row r="30">
          <cell r="B30">
            <v>96</v>
          </cell>
          <cell r="C30">
            <v>1642993</v>
          </cell>
        </row>
        <row r="31">
          <cell r="B31">
            <v>97</v>
          </cell>
          <cell r="C31">
            <v>1791203</v>
          </cell>
        </row>
      </sheetData>
      <sheetData sheetId="7" refreshError="1"/>
      <sheetData sheetId="8" refreshError="1"/>
      <sheetData sheetId="9" refreshError="1">
        <row r="5">
          <cell r="B5">
            <v>506.71</v>
          </cell>
          <cell r="C5">
            <v>54.208656952735517</v>
          </cell>
        </row>
        <row r="6">
          <cell r="B6">
            <v>250</v>
          </cell>
          <cell r="C6">
            <v>26.74540513939705</v>
          </cell>
        </row>
        <row r="7">
          <cell r="B7">
            <v>123.06</v>
          </cell>
          <cell r="C7">
            <v>13.165158225816805</v>
          </cell>
        </row>
        <row r="8">
          <cell r="B8">
            <v>19.59</v>
          </cell>
          <cell r="C8">
            <v>2.095769946723153</v>
          </cell>
        </row>
      </sheetData>
      <sheetData sheetId="10" refreshError="1">
        <row r="14">
          <cell r="B14">
            <v>61</v>
          </cell>
          <cell r="C14">
            <v>6.68</v>
          </cell>
        </row>
        <row r="15">
          <cell r="B15">
            <v>66</v>
          </cell>
          <cell r="C15">
            <v>15.32</v>
          </cell>
        </row>
        <row r="16">
          <cell r="B16">
            <v>67</v>
          </cell>
          <cell r="C16">
            <v>18.09</v>
          </cell>
        </row>
        <row r="17">
          <cell r="B17">
            <v>68</v>
          </cell>
          <cell r="C17">
            <v>24.38</v>
          </cell>
        </row>
        <row r="18">
          <cell r="B18">
            <v>69</v>
          </cell>
          <cell r="C18">
            <v>29.85</v>
          </cell>
        </row>
        <row r="19">
          <cell r="B19">
            <v>74</v>
          </cell>
          <cell r="C19">
            <v>56.7</v>
          </cell>
        </row>
        <row r="20">
          <cell r="B20">
            <v>75</v>
          </cell>
          <cell r="C20">
            <v>74.55</v>
          </cell>
        </row>
        <row r="21">
          <cell r="B21">
            <v>79</v>
          </cell>
          <cell r="C21">
            <v>145.72999999999999</v>
          </cell>
        </row>
        <row r="22">
          <cell r="B22">
            <v>80</v>
          </cell>
          <cell r="C22">
            <v>165.48</v>
          </cell>
        </row>
        <row r="23">
          <cell r="B23">
            <v>81</v>
          </cell>
          <cell r="C23">
            <v>204.57</v>
          </cell>
        </row>
        <row r="24">
          <cell r="B24">
            <v>82</v>
          </cell>
          <cell r="C24">
            <v>283.92</v>
          </cell>
        </row>
        <row r="25">
          <cell r="B25">
            <v>83</v>
          </cell>
          <cell r="C25">
            <v>334.58</v>
          </cell>
        </row>
        <row r="26">
          <cell r="B26">
            <v>84</v>
          </cell>
          <cell r="C26">
            <v>395.08</v>
          </cell>
        </row>
        <row r="27">
          <cell r="B27">
            <v>85</v>
          </cell>
          <cell r="C27">
            <v>520.37</v>
          </cell>
        </row>
        <row r="28">
          <cell r="B28">
            <v>86</v>
          </cell>
          <cell r="C28">
            <v>568.86</v>
          </cell>
        </row>
        <row r="29">
          <cell r="B29">
            <v>87</v>
          </cell>
          <cell r="C29">
            <v>615.04999999999995</v>
          </cell>
        </row>
        <row r="30">
          <cell r="B30">
            <v>88</v>
          </cell>
          <cell r="C30">
            <v>736.87</v>
          </cell>
        </row>
        <row r="31">
          <cell r="B31">
            <v>89</v>
          </cell>
          <cell r="C31">
            <v>857.3</v>
          </cell>
        </row>
        <row r="32">
          <cell r="B32">
            <v>90</v>
          </cell>
          <cell r="C32">
            <v>1015.98</v>
          </cell>
        </row>
        <row r="33">
          <cell r="B33">
            <v>91</v>
          </cell>
          <cell r="C33">
            <v>1301.7</v>
          </cell>
        </row>
        <row r="34">
          <cell r="B34">
            <v>92</v>
          </cell>
          <cell r="C34">
            <v>1633.38</v>
          </cell>
        </row>
        <row r="35">
          <cell r="B35">
            <v>93</v>
          </cell>
          <cell r="C35">
            <v>1935.5</v>
          </cell>
        </row>
        <row r="36">
          <cell r="B36">
            <v>94</v>
          </cell>
          <cell r="C36">
            <v>2303.15</v>
          </cell>
        </row>
        <row r="37">
          <cell r="B37">
            <v>95</v>
          </cell>
          <cell r="C37">
            <v>2276.34</v>
          </cell>
        </row>
        <row r="38">
          <cell r="B38">
            <v>96</v>
          </cell>
          <cell r="C38">
            <v>2443.2600000000002</v>
          </cell>
        </row>
        <row r="39">
          <cell r="B39">
            <v>97</v>
          </cell>
          <cell r="C39">
            <v>3578.96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ng-bal graph "/>
      <sheetName val="towns&amp;villages"/>
      <sheetName val="agl-pump-sets"/>
      <sheetName val="LF-Inst-Demand-02-03"/>
      <sheetName val="installes-capacity-02-03"/>
      <sheetName val="EG-02-03"/>
      <sheetName val="per-capita 2002-03"/>
      <sheetName val="pump-sets(AI)"/>
      <sheetName val="87-a"/>
      <sheetName val="68-c"/>
      <sheetName val="68-a"/>
      <sheetName val="68-b"/>
      <sheetName val="109-b"/>
      <sheetName val="108-a"/>
      <sheetName val="157-a"/>
      <sheetName val="157-b"/>
      <sheetName val="eng-bal graph"/>
      <sheetName val="LF-Inst-Demand-03-04"/>
      <sheetName val="installes-capacity-03-04"/>
      <sheetName val="EG-03-04"/>
      <sheetName val="per-capita"/>
      <sheetName val="per-capita 2001-02"/>
      <sheetName val="pump-sets(AI) (2)"/>
      <sheetName val="agl-pump-sets03-04"/>
    </sheetNames>
    <sheetDataSet>
      <sheetData sheetId="0"/>
      <sheetData sheetId="1"/>
      <sheetData sheetId="2" refreshError="1">
        <row r="8">
          <cell r="B8">
            <v>61</v>
          </cell>
          <cell r="C8">
            <v>17968</v>
          </cell>
        </row>
        <row r="9">
          <cell r="B9">
            <v>64</v>
          </cell>
          <cell r="C9">
            <v>35941</v>
          </cell>
        </row>
        <row r="10">
          <cell r="B10">
            <v>67</v>
          </cell>
          <cell r="C10">
            <v>66744</v>
          </cell>
        </row>
        <row r="11">
          <cell r="B11">
            <v>70</v>
          </cell>
          <cell r="C11">
            <v>156500</v>
          </cell>
        </row>
        <row r="12">
          <cell r="B12">
            <v>73</v>
          </cell>
          <cell r="C12">
            <v>237201</v>
          </cell>
        </row>
        <row r="13">
          <cell r="B13">
            <v>76</v>
          </cell>
          <cell r="C13">
            <v>283590</v>
          </cell>
        </row>
        <row r="14">
          <cell r="B14">
            <v>79</v>
          </cell>
          <cell r="C14">
            <v>345302</v>
          </cell>
        </row>
        <row r="15">
          <cell r="B15">
            <v>82</v>
          </cell>
          <cell r="C15">
            <v>486658</v>
          </cell>
        </row>
        <row r="16">
          <cell r="B16">
            <v>83</v>
          </cell>
          <cell r="C16">
            <v>535773</v>
          </cell>
        </row>
        <row r="17">
          <cell r="B17">
            <v>84</v>
          </cell>
          <cell r="C17">
            <v>579286</v>
          </cell>
        </row>
        <row r="18">
          <cell r="B18">
            <v>85</v>
          </cell>
          <cell r="C18">
            <v>636003</v>
          </cell>
        </row>
        <row r="19">
          <cell r="B19">
            <v>86</v>
          </cell>
          <cell r="C19">
            <v>724715</v>
          </cell>
        </row>
        <row r="20">
          <cell r="B20">
            <v>87</v>
          </cell>
          <cell r="C20">
            <v>819523</v>
          </cell>
        </row>
        <row r="21">
          <cell r="B21">
            <v>88</v>
          </cell>
          <cell r="C21">
            <v>936758</v>
          </cell>
        </row>
        <row r="22">
          <cell r="B22">
            <v>89</v>
          </cell>
          <cell r="C22">
            <v>1036484</v>
          </cell>
        </row>
        <row r="23">
          <cell r="B23">
            <v>90</v>
          </cell>
          <cell r="C23">
            <v>1111569</v>
          </cell>
        </row>
        <row r="24">
          <cell r="B24">
            <v>91</v>
          </cell>
          <cell r="C24">
            <v>1193363</v>
          </cell>
        </row>
        <row r="25">
          <cell r="B25">
            <v>92</v>
          </cell>
          <cell r="C25">
            <v>1273972</v>
          </cell>
        </row>
        <row r="26">
          <cell r="B26">
            <v>93</v>
          </cell>
          <cell r="C26">
            <v>1398049</v>
          </cell>
        </row>
        <row r="27">
          <cell r="B27">
            <v>94</v>
          </cell>
          <cell r="C27">
            <v>1504975</v>
          </cell>
        </row>
        <row r="28">
          <cell r="B28">
            <v>95</v>
          </cell>
          <cell r="C28">
            <v>1605807</v>
          </cell>
        </row>
        <row r="29">
          <cell r="B29">
            <v>96</v>
          </cell>
          <cell r="C29">
            <v>1642993</v>
          </cell>
        </row>
        <row r="30">
          <cell r="B30">
            <v>97</v>
          </cell>
          <cell r="C30">
            <v>1791203</v>
          </cell>
        </row>
        <row r="31">
          <cell r="B31">
            <v>98</v>
          </cell>
          <cell r="C31">
            <v>1824689</v>
          </cell>
        </row>
      </sheetData>
      <sheetData sheetId="3"/>
      <sheetData sheetId="4"/>
      <sheetData sheetId="5">
        <row r="6">
          <cell r="A6">
            <v>60</v>
          </cell>
          <cell r="B6">
            <v>505</v>
          </cell>
          <cell r="C6">
            <v>123</v>
          </cell>
          <cell r="F6" t="str">
            <v>-</v>
          </cell>
          <cell r="G6">
            <v>628</v>
          </cell>
        </row>
        <row r="7">
          <cell r="A7">
            <v>61</v>
          </cell>
          <cell r="B7">
            <v>610</v>
          </cell>
          <cell r="C7">
            <v>174</v>
          </cell>
          <cell r="F7" t="str">
            <v>-</v>
          </cell>
          <cell r="G7">
            <v>784</v>
          </cell>
        </row>
        <row r="8">
          <cell r="A8">
            <v>69</v>
          </cell>
          <cell r="B8">
            <v>1059</v>
          </cell>
          <cell r="C8">
            <v>1218</v>
          </cell>
          <cell r="F8" t="str">
            <v>-</v>
          </cell>
          <cell r="G8">
            <v>2277</v>
          </cell>
        </row>
        <row r="9">
          <cell r="A9">
            <v>70</v>
          </cell>
          <cell r="B9">
            <v>1460</v>
          </cell>
          <cell r="C9">
            <v>1164</v>
          </cell>
          <cell r="F9" t="str">
            <v>-</v>
          </cell>
          <cell r="G9">
            <v>2624</v>
          </cell>
        </row>
        <row r="10">
          <cell r="A10">
            <v>72</v>
          </cell>
          <cell r="B10">
            <v>1221</v>
          </cell>
          <cell r="C10">
            <v>1824</v>
          </cell>
          <cell r="F10" t="str">
            <v>-</v>
          </cell>
          <cell r="G10">
            <v>3045</v>
          </cell>
        </row>
        <row r="11">
          <cell r="A11">
            <v>73</v>
          </cell>
          <cell r="B11">
            <v>974</v>
          </cell>
          <cell r="C11">
            <v>2053</v>
          </cell>
          <cell r="F11" t="str">
            <v>-</v>
          </cell>
          <cell r="G11">
            <v>3027</v>
          </cell>
        </row>
        <row r="12">
          <cell r="A12">
            <v>74</v>
          </cell>
          <cell r="B12">
            <v>910</v>
          </cell>
          <cell r="C12">
            <v>2196</v>
          </cell>
          <cell r="F12" t="str">
            <v>-</v>
          </cell>
          <cell r="G12">
            <v>3106</v>
          </cell>
        </row>
        <row r="13">
          <cell r="A13">
            <v>75</v>
          </cell>
          <cell r="B13">
            <v>533</v>
          </cell>
          <cell r="C13">
            <v>2709</v>
          </cell>
          <cell r="F13" t="str">
            <v>-</v>
          </cell>
          <cell r="G13">
            <v>3242</v>
          </cell>
        </row>
        <row r="14">
          <cell r="A14">
            <v>76</v>
          </cell>
          <cell r="B14">
            <v>941</v>
          </cell>
          <cell r="C14">
            <v>2729</v>
          </cell>
          <cell r="F14" t="str">
            <v>-</v>
          </cell>
          <cell r="G14">
            <v>3670</v>
          </cell>
        </row>
        <row r="15">
          <cell r="A15">
            <v>77</v>
          </cell>
          <cell r="B15">
            <v>1680</v>
          </cell>
          <cell r="C15">
            <v>3145</v>
          </cell>
          <cell r="F15" t="str">
            <v>-</v>
          </cell>
          <cell r="G15">
            <v>4825</v>
          </cell>
        </row>
        <row r="16">
          <cell r="A16">
            <v>78</v>
          </cell>
          <cell r="B16">
            <v>2002</v>
          </cell>
          <cell r="C16">
            <v>3146</v>
          </cell>
          <cell r="F16" t="str">
            <v>-</v>
          </cell>
          <cell r="G16">
            <v>5148</v>
          </cell>
        </row>
        <row r="17">
          <cell r="A17">
            <v>79</v>
          </cell>
          <cell r="B17">
            <v>3180</v>
          </cell>
          <cell r="C17">
            <v>2875</v>
          </cell>
          <cell r="F17" t="str">
            <v>-</v>
          </cell>
          <cell r="G17">
            <v>6055</v>
          </cell>
        </row>
        <row r="18">
          <cell r="A18">
            <v>80</v>
          </cell>
          <cell r="B18">
            <v>3225</v>
          </cell>
          <cell r="C18">
            <v>3268</v>
          </cell>
          <cell r="F18" t="str">
            <v>-</v>
          </cell>
          <cell r="G18">
            <v>6493</v>
          </cell>
        </row>
        <row r="19">
          <cell r="A19">
            <v>81</v>
          </cell>
          <cell r="B19">
            <v>3680</v>
          </cell>
          <cell r="C19">
            <v>3596</v>
          </cell>
          <cell r="F19" t="str">
            <v>-</v>
          </cell>
          <cell r="G19">
            <v>7276</v>
          </cell>
        </row>
        <row r="20">
          <cell r="A20">
            <v>82</v>
          </cell>
          <cell r="B20">
            <v>3984</v>
          </cell>
          <cell r="C20">
            <v>5093</v>
          </cell>
          <cell r="F20" t="str">
            <v>-</v>
          </cell>
          <cell r="G20">
            <v>9077</v>
          </cell>
        </row>
        <row r="21">
          <cell r="A21">
            <v>83</v>
          </cell>
          <cell r="B21">
            <v>4684</v>
          </cell>
          <cell r="C21">
            <v>5562</v>
          </cell>
          <cell r="F21" t="str">
            <v>-</v>
          </cell>
          <cell r="G21">
            <v>10246</v>
          </cell>
        </row>
        <row r="22">
          <cell r="A22">
            <v>84</v>
          </cell>
          <cell r="B22">
            <v>5092</v>
          </cell>
          <cell r="C22">
            <v>5909</v>
          </cell>
          <cell r="F22">
            <v>173</v>
          </cell>
          <cell r="G22">
            <v>11174</v>
          </cell>
        </row>
        <row r="23">
          <cell r="A23">
            <v>85</v>
          </cell>
          <cell r="B23">
            <v>6716</v>
          </cell>
          <cell r="C23">
            <v>5835</v>
          </cell>
          <cell r="F23">
            <v>834</v>
          </cell>
          <cell r="G23">
            <v>13385</v>
          </cell>
        </row>
        <row r="24">
          <cell r="A24">
            <v>86</v>
          </cell>
          <cell r="B24">
            <v>5453</v>
          </cell>
          <cell r="C24">
            <v>6772</v>
          </cell>
          <cell r="F24">
            <v>2095</v>
          </cell>
          <cell r="G24">
            <v>14320</v>
          </cell>
        </row>
        <row r="25">
          <cell r="A25">
            <v>87</v>
          </cell>
          <cell r="B25">
            <v>6517</v>
          </cell>
          <cell r="C25">
            <v>7282</v>
          </cell>
          <cell r="F25">
            <v>1979</v>
          </cell>
          <cell r="G25">
            <v>15778</v>
          </cell>
        </row>
        <row r="26">
          <cell r="A26">
            <v>88</v>
          </cell>
          <cell r="B26">
            <v>5865</v>
          </cell>
          <cell r="C26">
            <v>7985</v>
          </cell>
          <cell r="F26">
            <v>1605</v>
          </cell>
          <cell r="G26">
            <v>15455</v>
          </cell>
        </row>
        <row r="27">
          <cell r="A27">
            <v>89</v>
          </cell>
          <cell r="B27">
            <v>6878</v>
          </cell>
          <cell r="C27">
            <v>7263</v>
          </cell>
          <cell r="F27">
            <v>2376</v>
          </cell>
          <cell r="G27">
            <v>16517</v>
          </cell>
        </row>
        <row r="28">
          <cell r="A28">
            <v>90</v>
          </cell>
          <cell r="B28">
            <v>7802</v>
          </cell>
          <cell r="C28">
            <v>7222</v>
          </cell>
          <cell r="F28">
            <v>3550</v>
          </cell>
          <cell r="G28">
            <v>18599</v>
          </cell>
        </row>
        <row r="29">
          <cell r="A29">
            <v>91</v>
          </cell>
          <cell r="B29">
            <v>10017</v>
          </cell>
          <cell r="C29">
            <v>8102</v>
          </cell>
          <cell r="F29">
            <v>2725</v>
          </cell>
          <cell r="G29">
            <v>20953</v>
          </cell>
        </row>
        <row r="30">
          <cell r="A30">
            <v>92</v>
          </cell>
          <cell r="B30">
            <v>9516</v>
          </cell>
          <cell r="C30">
            <v>8726</v>
          </cell>
          <cell r="F30">
            <v>4595</v>
          </cell>
          <cell r="G30">
            <v>23262</v>
          </cell>
        </row>
        <row r="31">
          <cell r="A31">
            <v>93</v>
          </cell>
          <cell r="B31">
            <v>8758</v>
          </cell>
          <cell r="C31">
            <v>9114</v>
          </cell>
          <cell r="F31">
            <v>6748</v>
          </cell>
          <cell r="G31">
            <v>25093</v>
          </cell>
        </row>
        <row r="32">
          <cell r="A32">
            <v>94</v>
          </cell>
          <cell r="B32">
            <v>9633</v>
          </cell>
          <cell r="C32">
            <v>9639</v>
          </cell>
          <cell r="F32">
            <v>7612</v>
          </cell>
          <cell r="G32">
            <v>27500</v>
          </cell>
        </row>
        <row r="33">
          <cell r="A33">
            <v>95</v>
          </cell>
          <cell r="B33">
            <v>9687</v>
          </cell>
          <cell r="C33">
            <v>10842</v>
          </cell>
          <cell r="F33">
            <v>8449</v>
          </cell>
          <cell r="G33">
            <v>29530</v>
          </cell>
        </row>
        <row r="34">
          <cell r="A34">
            <v>96</v>
          </cell>
          <cell r="B34">
            <v>6662</v>
          </cell>
          <cell r="C34">
            <v>15103</v>
          </cell>
          <cell r="F34">
            <v>7814</v>
          </cell>
          <cell r="G34">
            <v>30119</v>
          </cell>
        </row>
        <row r="35">
          <cell r="A35">
            <v>97</v>
          </cell>
          <cell r="B35">
            <v>7970</v>
          </cell>
          <cell r="C35">
            <v>16720</v>
          </cell>
          <cell r="F35">
            <v>7308</v>
          </cell>
          <cell r="G35">
            <v>32625</v>
          </cell>
        </row>
        <row r="36">
          <cell r="A36">
            <v>98</v>
          </cell>
          <cell r="B36">
            <v>7245</v>
          </cell>
          <cell r="C36">
            <v>19019</v>
          </cell>
          <cell r="F36">
            <v>7321</v>
          </cell>
          <cell r="G36">
            <v>36889</v>
          </cell>
        </row>
      </sheetData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 refreshError="1"/>
      <sheetData sheetId="19"/>
      <sheetData sheetId="20"/>
      <sheetData sheetId="21"/>
      <sheetData sheetId="22"/>
      <sheetData sheetId="23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owns&amp;villages"/>
      <sheetName val="agl-pump-sets"/>
      <sheetName val="Inst-PD-Load Fac"/>
      <sheetName val="installes-capacity"/>
      <sheetName val="EG"/>
      <sheetName val="per-capita 2001-02"/>
      <sheetName val="pump-sets(AI)"/>
    </sheetNames>
    <sheetDataSet>
      <sheetData sheetId="0"/>
      <sheetData sheetId="1"/>
      <sheetData sheetId="2"/>
      <sheetData sheetId="3"/>
      <sheetData sheetId="4"/>
      <sheetData sheetId="5"/>
      <sheetData sheetId="6">
        <row r="41">
          <cell r="B41" t="str">
            <v>51</v>
          </cell>
          <cell r="C41">
            <v>21006</v>
          </cell>
        </row>
        <row r="42">
          <cell r="B42" t="str">
            <v>56</v>
          </cell>
          <cell r="C42">
            <v>56056</v>
          </cell>
        </row>
        <row r="43">
          <cell r="B43" t="str">
            <v>61</v>
          </cell>
          <cell r="C43">
            <v>198904</v>
          </cell>
        </row>
        <row r="44">
          <cell r="B44" t="str">
            <v>66</v>
          </cell>
          <cell r="C44">
            <v>512756</v>
          </cell>
        </row>
        <row r="45">
          <cell r="B45" t="str">
            <v>69</v>
          </cell>
          <cell r="C45">
            <v>1088804</v>
          </cell>
        </row>
        <row r="46">
          <cell r="B46" t="str">
            <v>74</v>
          </cell>
          <cell r="C46">
            <v>2426133</v>
          </cell>
        </row>
        <row r="47">
          <cell r="B47" t="str">
            <v>78</v>
          </cell>
          <cell r="C47">
            <v>3299901</v>
          </cell>
        </row>
        <row r="48">
          <cell r="B48" t="str">
            <v>80</v>
          </cell>
          <cell r="C48">
            <v>3965828</v>
          </cell>
        </row>
        <row r="49">
          <cell r="B49" t="str">
            <v>85</v>
          </cell>
          <cell r="C49">
            <v>5708563</v>
          </cell>
        </row>
        <row r="50">
          <cell r="B50" t="str">
            <v>86</v>
          </cell>
          <cell r="C50">
            <v>6151975</v>
          </cell>
        </row>
        <row r="51">
          <cell r="B51" t="str">
            <v>87</v>
          </cell>
          <cell r="C51">
            <v>6506541</v>
          </cell>
        </row>
        <row r="52">
          <cell r="B52" t="str">
            <v>88</v>
          </cell>
          <cell r="C52">
            <v>7225791</v>
          </cell>
        </row>
        <row r="53">
          <cell r="B53" t="str">
            <v>89</v>
          </cell>
          <cell r="C53">
            <v>7819049</v>
          </cell>
        </row>
        <row r="54">
          <cell r="B54" t="str">
            <v>90</v>
          </cell>
          <cell r="C54">
            <v>8350790</v>
          </cell>
        </row>
        <row r="55">
          <cell r="B55" t="str">
            <v>91</v>
          </cell>
          <cell r="C55">
            <v>8901537</v>
          </cell>
        </row>
        <row r="56">
          <cell r="B56" t="str">
            <v>92</v>
          </cell>
          <cell r="C56">
            <v>9391108</v>
          </cell>
        </row>
        <row r="57">
          <cell r="B57" t="str">
            <v>93</v>
          </cell>
          <cell r="C57">
            <v>9851154</v>
          </cell>
        </row>
        <row r="58">
          <cell r="B58" t="str">
            <v>94</v>
          </cell>
          <cell r="C58">
            <v>10276044</v>
          </cell>
        </row>
        <row r="59">
          <cell r="B59" t="str">
            <v>95</v>
          </cell>
          <cell r="C59">
            <v>10658559</v>
          </cell>
        </row>
        <row r="60">
          <cell r="B60" t="str">
            <v>96</v>
          </cell>
          <cell r="C60">
            <v>11104050</v>
          </cell>
        </row>
        <row r="61">
          <cell r="B61" t="str">
            <v>97</v>
          </cell>
          <cell r="C61">
            <v>11565342</v>
          </cell>
        </row>
      </sheetData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owns&amp;villages"/>
      <sheetName val="agl-pump-sets"/>
      <sheetName val="per-capita"/>
      <sheetName val="LF-Inst-Demand"/>
      <sheetName val="installes-capacity"/>
      <sheetName val="EG"/>
      <sheetName val="pump-sets(AI)"/>
      <sheetName val="A2-02-03"/>
      <sheetName val="Sheet1"/>
      <sheetName val="overall"/>
      <sheetName val="STN WISE EMR"/>
      <sheetName val="R.Hrs. Since Comm"/>
      <sheetName val="ATP"/>
      <sheetName val="Salient1"/>
      <sheetName val="Addl.40"/>
      <sheetName val="Sec-5a"/>
      <sheetName val="Sec-1a"/>
      <sheetName val="Sec-8d"/>
      <sheetName val="Sec-3a"/>
      <sheetName val="Sec-1b"/>
      <sheetName val="Sec-1c"/>
      <sheetName val="Sec-8c"/>
      <sheetName val="MO EY"/>
      <sheetName val="MO CY"/>
      <sheetName val="ATC Loss Red"/>
      <sheetName val="04REL"/>
      <sheetName val="DLC"/>
      <sheetName val="A"/>
      <sheetName val="Manchal"/>
    </sheetNames>
    <sheetDataSet>
      <sheetData sheetId="0" refreshError="1">
        <row r="9">
          <cell r="B9">
            <v>74</v>
          </cell>
          <cell r="C9">
            <v>10485</v>
          </cell>
          <cell r="D9">
            <v>5086</v>
          </cell>
          <cell r="E9">
            <v>8146</v>
          </cell>
        </row>
        <row r="10">
          <cell r="B10">
            <v>75</v>
          </cell>
          <cell r="C10">
            <v>10654</v>
          </cell>
          <cell r="D10">
            <v>5357</v>
          </cell>
          <cell r="E10">
            <v>8501</v>
          </cell>
        </row>
        <row r="11">
          <cell r="B11">
            <v>76</v>
          </cell>
          <cell r="C11">
            <v>11582</v>
          </cell>
          <cell r="D11">
            <v>5377</v>
          </cell>
          <cell r="E11">
            <v>9121</v>
          </cell>
        </row>
        <row r="12">
          <cell r="B12">
            <v>77</v>
          </cell>
          <cell r="C12">
            <v>13694</v>
          </cell>
          <cell r="D12">
            <v>5514</v>
          </cell>
          <cell r="E12">
            <v>10085</v>
          </cell>
        </row>
        <row r="13">
          <cell r="B13">
            <v>78</v>
          </cell>
          <cell r="C13">
            <v>14851</v>
          </cell>
          <cell r="D13">
            <v>5753</v>
          </cell>
          <cell r="E13">
            <v>10318</v>
          </cell>
        </row>
        <row r="14">
          <cell r="B14">
            <v>79</v>
          </cell>
          <cell r="C14">
            <v>15677</v>
          </cell>
          <cell r="D14">
            <v>6123</v>
          </cell>
          <cell r="E14">
            <v>11979</v>
          </cell>
        </row>
        <row r="15">
          <cell r="B15">
            <v>80</v>
          </cell>
          <cell r="C15">
            <v>16659</v>
          </cell>
          <cell r="D15">
            <v>6568</v>
          </cell>
          <cell r="E15">
            <v>13433</v>
          </cell>
        </row>
        <row r="16">
          <cell r="B16">
            <v>81</v>
          </cell>
          <cell r="C16">
            <v>17978</v>
          </cell>
          <cell r="D16">
            <v>7243</v>
          </cell>
          <cell r="E16">
            <v>13935</v>
          </cell>
        </row>
        <row r="17">
          <cell r="B17">
            <v>82</v>
          </cell>
          <cell r="C17">
            <v>19414</v>
          </cell>
          <cell r="D17">
            <v>7798</v>
          </cell>
          <cell r="E17">
            <v>15169</v>
          </cell>
        </row>
        <row r="18">
          <cell r="B18">
            <v>83</v>
          </cell>
          <cell r="C18">
            <v>20885</v>
          </cell>
          <cell r="D18">
            <v>8310</v>
          </cell>
          <cell r="E18">
            <v>16348</v>
          </cell>
        </row>
        <row r="19">
          <cell r="B19">
            <v>84</v>
          </cell>
          <cell r="C19">
            <v>21885</v>
          </cell>
          <cell r="D19">
            <v>8875</v>
          </cell>
          <cell r="E19">
            <v>20264</v>
          </cell>
        </row>
        <row r="20">
          <cell r="B20">
            <v>85</v>
          </cell>
          <cell r="C20">
            <v>23078</v>
          </cell>
          <cell r="D20">
            <v>9681</v>
          </cell>
          <cell r="E20">
            <v>24180</v>
          </cell>
        </row>
        <row r="21">
          <cell r="B21">
            <v>86</v>
          </cell>
          <cell r="C21">
            <v>24037</v>
          </cell>
          <cell r="D21">
            <v>11135</v>
          </cell>
          <cell r="E21">
            <v>25874</v>
          </cell>
        </row>
        <row r="22">
          <cell r="B22">
            <v>87</v>
          </cell>
          <cell r="C22">
            <v>24942</v>
          </cell>
          <cell r="D22">
            <v>12801</v>
          </cell>
          <cell r="E22">
            <v>27651</v>
          </cell>
        </row>
        <row r="23">
          <cell r="B23">
            <v>88</v>
          </cell>
          <cell r="C23">
            <v>26018</v>
          </cell>
          <cell r="D23">
            <v>13643</v>
          </cell>
          <cell r="E23">
            <v>28667</v>
          </cell>
        </row>
        <row r="24">
          <cell r="B24">
            <v>89</v>
          </cell>
          <cell r="C24">
            <v>26690</v>
          </cell>
          <cell r="D24">
            <v>15071</v>
          </cell>
          <cell r="E24">
            <v>29718</v>
          </cell>
        </row>
        <row r="25">
          <cell r="B25">
            <v>90</v>
          </cell>
          <cell r="C25">
            <v>26829</v>
          </cell>
          <cell r="D25">
            <v>15904</v>
          </cell>
          <cell r="E25">
            <v>29899</v>
          </cell>
        </row>
        <row r="26">
          <cell r="B26">
            <v>91</v>
          </cell>
          <cell r="C26">
            <v>26829</v>
          </cell>
          <cell r="D26">
            <v>16578</v>
          </cell>
          <cell r="E26">
            <v>32095</v>
          </cell>
        </row>
        <row r="27">
          <cell r="B27">
            <v>92</v>
          </cell>
          <cell r="C27">
            <v>26829</v>
          </cell>
          <cell r="D27">
            <v>17400</v>
          </cell>
          <cell r="E27">
            <v>33505</v>
          </cell>
        </row>
        <row r="28">
          <cell r="B28">
            <v>93</v>
          </cell>
          <cell r="C28">
            <v>26829</v>
          </cell>
          <cell r="D28">
            <v>18910</v>
          </cell>
          <cell r="E28">
            <v>34862</v>
          </cell>
        </row>
        <row r="29">
          <cell r="B29">
            <v>94</v>
          </cell>
          <cell r="C29">
            <v>26829</v>
          </cell>
          <cell r="D29">
            <v>19702</v>
          </cell>
          <cell r="E29">
            <v>36257</v>
          </cell>
        </row>
        <row r="30">
          <cell r="B30">
            <v>95</v>
          </cell>
          <cell r="C30">
            <v>26829</v>
          </cell>
          <cell r="D30">
            <v>20902</v>
          </cell>
          <cell r="E30">
            <v>38007</v>
          </cell>
        </row>
        <row r="31">
          <cell r="B31">
            <v>96</v>
          </cell>
          <cell r="C31">
            <v>26829</v>
          </cell>
          <cell r="D31">
            <v>20956</v>
          </cell>
          <cell r="E31">
            <v>38772</v>
          </cell>
        </row>
        <row r="32">
          <cell r="B32">
            <v>97</v>
          </cell>
          <cell r="C32">
            <v>26829</v>
          </cell>
          <cell r="D32">
            <v>21036</v>
          </cell>
          <cell r="E32">
            <v>39074</v>
          </cell>
        </row>
        <row r="33">
          <cell r="B33">
            <v>98</v>
          </cell>
          <cell r="C33">
            <v>26829</v>
          </cell>
          <cell r="D33">
            <v>21193</v>
          </cell>
          <cell r="E33">
            <v>39337</v>
          </cell>
        </row>
      </sheetData>
      <sheetData sheetId="1" refreshError="1"/>
      <sheetData sheetId="2" refreshError="1"/>
      <sheetData sheetId="3"/>
      <sheetData sheetId="4"/>
      <sheetData sheetId="5" refreshError="1">
        <row r="6">
          <cell r="A6">
            <v>60</v>
          </cell>
          <cell r="B6">
            <v>505</v>
          </cell>
        </row>
        <row r="7">
          <cell r="B7">
            <v>610</v>
          </cell>
        </row>
        <row r="8">
          <cell r="B8">
            <v>1059</v>
          </cell>
        </row>
        <row r="9">
          <cell r="B9">
            <v>1460</v>
          </cell>
        </row>
        <row r="10">
          <cell r="B10">
            <v>1221</v>
          </cell>
        </row>
        <row r="11">
          <cell r="A11">
            <v>73</v>
          </cell>
          <cell r="B11">
            <v>974</v>
          </cell>
        </row>
        <row r="12">
          <cell r="A12">
            <v>74</v>
          </cell>
          <cell r="B12">
            <v>910</v>
          </cell>
        </row>
        <row r="13">
          <cell r="A13">
            <v>75</v>
          </cell>
          <cell r="B13">
            <v>533</v>
          </cell>
        </row>
        <row r="14">
          <cell r="A14">
            <v>76</v>
          </cell>
          <cell r="B14">
            <v>941</v>
          </cell>
        </row>
        <row r="15">
          <cell r="A15">
            <v>77</v>
          </cell>
          <cell r="B15">
            <v>1680</v>
          </cell>
        </row>
        <row r="16">
          <cell r="A16">
            <v>78</v>
          </cell>
          <cell r="B16">
            <v>2002</v>
          </cell>
        </row>
        <row r="17">
          <cell r="A17">
            <v>79</v>
          </cell>
          <cell r="B17">
            <v>3180</v>
          </cell>
        </row>
        <row r="18">
          <cell r="A18">
            <v>80</v>
          </cell>
          <cell r="B18">
            <v>3225</v>
          </cell>
        </row>
        <row r="19">
          <cell r="A19">
            <v>81</v>
          </cell>
          <cell r="B19">
            <v>3680</v>
          </cell>
        </row>
        <row r="20">
          <cell r="A20">
            <v>82</v>
          </cell>
          <cell r="B20">
            <v>3984</v>
          </cell>
        </row>
        <row r="21">
          <cell r="A21">
            <v>83</v>
          </cell>
          <cell r="B21">
            <v>4684</v>
          </cell>
        </row>
        <row r="22">
          <cell r="A22">
            <v>84</v>
          </cell>
          <cell r="B22">
            <v>5092</v>
          </cell>
        </row>
        <row r="23">
          <cell r="A23">
            <v>85</v>
          </cell>
          <cell r="B23">
            <v>6716</v>
          </cell>
        </row>
        <row r="24">
          <cell r="A24">
            <v>86</v>
          </cell>
          <cell r="B24">
            <v>5453</v>
          </cell>
        </row>
        <row r="25">
          <cell r="A25">
            <v>87</v>
          </cell>
          <cell r="B25">
            <v>6517</v>
          </cell>
        </row>
        <row r="26">
          <cell r="A26">
            <v>88</v>
          </cell>
          <cell r="B26">
            <v>5865</v>
          </cell>
        </row>
        <row r="27">
          <cell r="A27">
            <v>89</v>
          </cell>
          <cell r="B27">
            <v>6878</v>
          </cell>
        </row>
        <row r="28">
          <cell r="A28">
            <v>90</v>
          </cell>
          <cell r="B28">
            <v>7802</v>
          </cell>
        </row>
        <row r="29">
          <cell r="A29">
            <v>91</v>
          </cell>
          <cell r="B29">
            <v>10017</v>
          </cell>
        </row>
        <row r="30">
          <cell r="A30">
            <v>92</v>
          </cell>
          <cell r="B30">
            <v>9516</v>
          </cell>
        </row>
        <row r="31">
          <cell r="A31">
            <v>93</v>
          </cell>
          <cell r="B31">
            <v>8758</v>
          </cell>
        </row>
        <row r="32">
          <cell r="A32">
            <v>94</v>
          </cell>
          <cell r="B32">
            <v>9633</v>
          </cell>
        </row>
        <row r="33">
          <cell r="A33">
            <v>95</v>
          </cell>
          <cell r="B33">
            <v>9687</v>
          </cell>
        </row>
        <row r="34">
          <cell r="B34">
            <v>6662</v>
          </cell>
        </row>
        <row r="35">
          <cell r="B35">
            <v>7970</v>
          </cell>
        </row>
        <row r="36">
          <cell r="B36">
            <v>7245</v>
          </cell>
        </row>
      </sheetData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owns&amp;villages"/>
      <sheetName val="agl-pump-sets"/>
      <sheetName val="per-capita"/>
      <sheetName val="LF-Inst-Demand"/>
      <sheetName val="installes-capacity"/>
      <sheetName val="EG"/>
      <sheetName val="pump-sets(AI)"/>
    </sheetNames>
    <sheetDataSet>
      <sheetData sheetId="0"/>
      <sheetData sheetId="1"/>
      <sheetData sheetId="2">
        <row r="8">
          <cell r="B8" t="str">
            <v>Haryana</v>
          </cell>
          <cell r="C8">
            <v>530.82000000000005</v>
          </cell>
        </row>
        <row r="9">
          <cell r="B9" t="str">
            <v>Himachal Pradesh</v>
          </cell>
          <cell r="C9">
            <v>339.07</v>
          </cell>
        </row>
        <row r="10">
          <cell r="B10" t="str">
            <v>Jammu &amp; Kashmir</v>
          </cell>
          <cell r="C10">
            <v>267.86</v>
          </cell>
        </row>
        <row r="11">
          <cell r="B11" t="str">
            <v>Punjab</v>
          </cell>
          <cell r="C11">
            <v>921.14</v>
          </cell>
        </row>
        <row r="12">
          <cell r="B12" t="str">
            <v>Rajasthan</v>
          </cell>
          <cell r="C12">
            <v>334.5</v>
          </cell>
        </row>
        <row r="13">
          <cell r="B13" t="str">
            <v>Uttar Pradesh</v>
          </cell>
          <cell r="C13">
            <v>175.8</v>
          </cell>
        </row>
        <row r="14">
          <cell r="B14" t="str">
            <v>Chandigarh</v>
          </cell>
          <cell r="C14">
            <v>823.77</v>
          </cell>
        </row>
        <row r="15">
          <cell r="B15" t="str">
            <v>Delhi</v>
          </cell>
          <cell r="C15">
            <v>653.24</v>
          </cell>
        </row>
        <row r="16">
          <cell r="B16" t="str">
            <v>Gujarat</v>
          </cell>
          <cell r="C16">
            <v>834.66</v>
          </cell>
        </row>
        <row r="17">
          <cell r="B17" t="str">
            <v>Madhya Pradesh</v>
          </cell>
          <cell r="C17">
            <v>351.73</v>
          </cell>
        </row>
        <row r="18">
          <cell r="B18" t="str">
            <v>Maharashtra</v>
          </cell>
          <cell r="C18">
            <v>520.49</v>
          </cell>
        </row>
        <row r="19">
          <cell r="B19" t="str">
            <v>Goa</v>
          </cell>
          <cell r="C19">
            <v>712.45</v>
          </cell>
        </row>
        <row r="20">
          <cell r="B20" t="str">
            <v>Daman&amp;Diu</v>
          </cell>
          <cell r="C20">
            <v>3927.36</v>
          </cell>
        </row>
        <row r="21">
          <cell r="B21" t="str">
            <v>D &amp; N Haveli</v>
          </cell>
          <cell r="C21">
            <v>3882.81</v>
          </cell>
        </row>
        <row r="22">
          <cell r="B22" t="str">
            <v xml:space="preserve">Andhra Pradesh </v>
          </cell>
          <cell r="C22">
            <v>489</v>
          </cell>
        </row>
        <row r="23">
          <cell r="B23" t="str">
            <v>Karnataka</v>
          </cell>
          <cell r="C23">
            <v>387.09</v>
          </cell>
        </row>
        <row r="24">
          <cell r="B24" t="str">
            <v>Kerala</v>
          </cell>
          <cell r="C24">
            <v>261.8</v>
          </cell>
        </row>
        <row r="25">
          <cell r="B25" t="str">
            <v>Tamil Nadu</v>
          </cell>
          <cell r="C25">
            <v>484.11</v>
          </cell>
        </row>
        <row r="26">
          <cell r="B26" t="str">
            <v>Pondicherry</v>
          </cell>
          <cell r="C26">
            <v>931.85</v>
          </cell>
        </row>
        <row r="27">
          <cell r="B27" t="str">
            <v>Lakshadweep</v>
          </cell>
          <cell r="C27">
            <v>217.86</v>
          </cell>
        </row>
        <row r="28">
          <cell r="B28" t="str">
            <v>Bihar</v>
          </cell>
          <cell r="C28">
            <v>140.77000000000001</v>
          </cell>
        </row>
        <row r="29">
          <cell r="B29" t="str">
            <v>Orissa</v>
          </cell>
          <cell r="C29">
            <v>354.6</v>
          </cell>
        </row>
        <row r="30">
          <cell r="B30" t="str">
            <v>West Bengal</v>
          </cell>
          <cell r="C30">
            <v>204.41</v>
          </cell>
        </row>
        <row r="31">
          <cell r="B31" t="str">
            <v>A&amp;N Island</v>
          </cell>
          <cell r="C31">
            <v>222.4</v>
          </cell>
        </row>
        <row r="32">
          <cell r="B32" t="str">
            <v>Sikkim</v>
          </cell>
          <cell r="C32">
            <v>192.38</v>
          </cell>
        </row>
        <row r="33">
          <cell r="B33" t="str">
            <v>Assam</v>
          </cell>
          <cell r="C33">
            <v>95.46</v>
          </cell>
        </row>
        <row r="34">
          <cell r="B34" t="str">
            <v>Manipur</v>
          </cell>
          <cell r="C34">
            <v>69.5</v>
          </cell>
        </row>
        <row r="35">
          <cell r="B35" t="str">
            <v>Meghalaya</v>
          </cell>
          <cell r="C35">
            <v>160.27000000000001</v>
          </cell>
        </row>
        <row r="36">
          <cell r="B36" t="str">
            <v>Nagaland</v>
          </cell>
          <cell r="C36">
            <v>84.74</v>
          </cell>
        </row>
        <row r="37">
          <cell r="B37" t="str">
            <v>Tripura</v>
          </cell>
        </row>
        <row r="38">
          <cell r="B38" t="str">
            <v>Arunachal Pradesh</v>
          </cell>
        </row>
        <row r="39">
          <cell r="B39" t="str">
            <v>Mizoram</v>
          </cell>
        </row>
        <row r="40">
          <cell r="B40" t="str">
            <v>All  India</v>
          </cell>
        </row>
      </sheetData>
      <sheetData sheetId="3"/>
      <sheetData sheetId="4"/>
      <sheetData sheetId="5"/>
      <sheetData sheetId="6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"/>
      <sheetName val="SYSTEM"/>
      <sheetName val="Sec-5a"/>
      <sheetName val="Sec-1a"/>
      <sheetName val="Sec-8d"/>
      <sheetName val="Sec-3a"/>
      <sheetName val="Sec-1b"/>
      <sheetName val="Sec-1c"/>
      <sheetName val="Sec-8c"/>
    </sheetNames>
    <sheetDataSet>
      <sheetData sheetId="0" refreshError="1">
        <row r="4">
          <cell r="A4" t="str">
            <v>Apr.</v>
          </cell>
          <cell r="B4">
            <v>5515</v>
          </cell>
          <cell r="C4">
            <v>6203</v>
          </cell>
        </row>
        <row r="5">
          <cell r="A5" t="str">
            <v>May</v>
          </cell>
          <cell r="B5">
            <v>5272</v>
          </cell>
          <cell r="C5">
            <v>5538</v>
          </cell>
        </row>
        <row r="6">
          <cell r="A6" t="str">
            <v>Jun.</v>
          </cell>
          <cell r="B6">
            <v>5218</v>
          </cell>
          <cell r="C6">
            <v>5683</v>
          </cell>
        </row>
        <row r="7">
          <cell r="A7" t="str">
            <v>Jul.</v>
          </cell>
          <cell r="B7">
            <v>5319</v>
          </cell>
          <cell r="C7">
            <v>6072</v>
          </cell>
        </row>
        <row r="8">
          <cell r="A8" t="str">
            <v>Aug.</v>
          </cell>
          <cell r="B8">
            <v>5403</v>
          </cell>
          <cell r="C8">
            <v>6318</v>
          </cell>
        </row>
        <row r="9">
          <cell r="A9" t="str">
            <v>Sep.</v>
          </cell>
          <cell r="B9">
            <v>5436</v>
          </cell>
          <cell r="C9">
            <v>6277</v>
          </cell>
        </row>
        <row r="10">
          <cell r="A10" t="str">
            <v>Oct.</v>
          </cell>
          <cell r="B10">
            <v>5370</v>
          </cell>
          <cell r="C10">
            <v>6257</v>
          </cell>
        </row>
        <row r="11">
          <cell r="A11" t="str">
            <v>Nov.</v>
          </cell>
          <cell r="B11">
            <v>5428</v>
          </cell>
          <cell r="C11">
            <v>6372</v>
          </cell>
        </row>
        <row r="12">
          <cell r="A12" t="str">
            <v>Dec.</v>
          </cell>
          <cell r="B12">
            <v>5802</v>
          </cell>
          <cell r="C12">
            <v>6457</v>
          </cell>
        </row>
        <row r="13">
          <cell r="A13" t="str">
            <v>Jan.</v>
          </cell>
          <cell r="B13">
            <v>5843</v>
          </cell>
          <cell r="C13">
            <v>6509</v>
          </cell>
        </row>
        <row r="14">
          <cell r="A14" t="str">
            <v>Feb.</v>
          </cell>
          <cell r="B14">
            <v>6097</v>
          </cell>
          <cell r="C14">
            <v>6412</v>
          </cell>
        </row>
        <row r="15">
          <cell r="A15" t="str">
            <v>Mar.</v>
          </cell>
          <cell r="B15">
            <v>6480</v>
          </cell>
          <cell r="C15">
            <v>6684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0000000"/>
      <sheetName val="BKDNS-11KV"/>
      <sheetName val="BKDNS-33KV"/>
      <sheetName val="BKDNS-EHT"/>
      <sheetName val="Newabstract"/>
      <sheetName val="SHORTFALL"/>
      <sheetName val="ehtbds"/>
      <sheetName val="EHT"/>
      <sheetName val="BKDNS"/>
      <sheetName val="ehtbd"/>
      <sheetName val="PTR-FAILURES"/>
      <sheetName val="DTR-FAILURES"/>
      <sheetName val="disomwiseDTRs"/>
      <sheetName val="EHT-ABSTRACT"/>
      <sheetName val="BKDNS (2)"/>
      <sheetName val="24-07-04 "/>
      <sheetName val="ABST(SOUTH)"/>
      <sheetName val="Profit &amp; Loss"/>
      <sheetName val="Profit &amp; Loss july"/>
      <sheetName val="27-08-04  (2)"/>
      <sheetName val="ABST(SOUTH) rev 08-04"/>
      <sheetName val="1000000000000"/>
      <sheetName val="2000000000000"/>
      <sheetName val="3000000000000"/>
      <sheetName val="4000000000000"/>
      <sheetName val="5000000000000"/>
      <sheetName val="Sheet1"/>
      <sheetName val="Index"/>
      <sheetName val="Achivements"/>
      <sheetName val="Ser rel"/>
      <sheetName val="Services released"/>
      <sheetName val="Ser-2006-07"/>
      <sheetName val="Ser-existing"/>
      <sheetName val="Divn month progress"/>
      <sheetName val="Divn abst."/>
      <sheetName val="Month wise prog."/>
      <sheetName val="SSs"/>
      <sheetName val="Achvt "/>
      <sheetName val="Agl (white paper)"/>
      <sheetName val="Dried up wells"/>
      <sheetName val="SS( 2006-07) "/>
      <sheetName val="SS-existing"/>
      <sheetName val="DW2004-05 "/>
      <sheetName val="a"/>
      <sheetName val="b"/>
      <sheetName val="c"/>
      <sheetName val="d"/>
      <sheetName val="HT"/>
      <sheetName val="HT abstrct"/>
      <sheetName val="HT Add (2)"/>
      <sheetName val="HT details"/>
      <sheetName val="HT Add"/>
      <sheetName val="HT Rel"/>
      <sheetName val="LI Sch"/>
      <sheetName val="LI Schemes dedi Charged"/>
      <sheetName val="LI 1"/>
      <sheetName val="LT Abstract"/>
      <sheetName val="LT Town"/>
      <sheetName val="LT Rural"/>
      <sheetName val="LT MTM"/>
      <sheetName val="LT GDV"/>
      <sheetName val="LT Pending"/>
      <sheetName val="New Agl"/>
      <sheetName val="aquaculture"/>
      <sheetName val="Tathkal"/>
      <sheetName val="agriculture"/>
      <sheetName val="house holds"/>
      <sheetName val="3"/>
      <sheetName val="2"/>
      <sheetName val="1"/>
      <sheetName val="Sheet2"/>
      <sheetName val="DTR_x000d_FAILURES"/>
      <sheetName val=""/>
      <sheetName val="DTR_x005f_x000d_FAILURES"/>
      <sheetName val="DTR FAILURES"/>
      <sheetName val="ATC Loss Red"/>
      <sheetName val="DTR_x005f_x005f_x005f_x000d_FAILURES"/>
      <sheetName val="3-BGP"/>
      <sheetName val="cap all"/>
      <sheetName val="DTR_x005f_x005f_x005f_x005f_x005f_x005f_x005f_x000d_FAI"/>
      <sheetName val="DTR_x005f_x005f_x005f_x000d_FAI"/>
      <sheetName val="DTR_x000a_FAILURES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 refreshError="1"/>
      <sheetData sheetId="72" refreshError="1"/>
      <sheetData sheetId="73" refreshError="1"/>
      <sheetData sheetId="74" refreshError="1"/>
      <sheetData sheetId="75" refreshError="1"/>
      <sheetData sheetId="76"/>
      <sheetData sheetId="77" refreshError="1"/>
      <sheetData sheetId="78" refreshError="1"/>
      <sheetData sheetId="79" refreshError="1"/>
      <sheetData sheetId="80" refreshError="1"/>
      <sheetData sheetId="81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0000000"/>
      <sheetName val="Majoduck_SK_1"/>
      <sheetName val="During March 03"/>
      <sheetName val="As on 31-3-02"/>
      <sheetName val="2002-03"/>
      <sheetName val="As on 31-3-03"/>
      <sheetName val="% of Elect"/>
      <sheetName val="with RESCO 31-3-03"/>
    </sheetNames>
    <sheetDataSet>
      <sheetData sheetId="0"/>
      <sheetData sheetId="1" refreshError="1"/>
      <sheetData sheetId="2"/>
      <sheetData sheetId="3"/>
      <sheetData sheetId="4"/>
      <sheetData sheetId="5"/>
      <sheetData sheetId="6"/>
      <sheetData sheetId="7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solidate_rev_to"/>
      <sheetName val="Salient1"/>
    </sheetNames>
    <sheetDataSet>
      <sheetData sheetId="0"/>
      <sheetData sheetId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PPENDIX  -  H"/>
      <sheetName val="syn-3,4"/>
      <sheetName val="syn-1,2"/>
      <sheetName val="A2-02-03"/>
      <sheetName val="A3-02-03"/>
      <sheetName val="A4-02-03"/>
      <sheetName val="A5-02-03"/>
      <sheetName val="B1-02-03"/>
      <sheetName val="B2-02-03"/>
      <sheetName val="B3-02-03"/>
      <sheetName val="C1-02-03"/>
      <sheetName val="C2-02-03"/>
      <sheetName val="C3-02-03"/>
      <sheetName val="D1-02-03"/>
      <sheetName val="D2-02-03"/>
      <sheetName val="E1-02-03"/>
      <sheetName val="E2-02-03"/>
      <sheetName val="E3-02-03"/>
      <sheetName val="F1-a-b-02-03 (NEW)"/>
      <sheetName val="F1-a-b-02-03"/>
      <sheetName val="F1a-F1b(Accounts)"/>
      <sheetName val="F2-02-03"/>
      <sheetName val="fiii-02-03"/>
      <sheetName val="G02-03"/>
      <sheetName val="J3-02-03"/>
      <sheetName val="J2-02-03"/>
      <sheetName val="J1-02-03"/>
      <sheetName val="K-1-02-03"/>
      <sheetName val="K-2-02-03"/>
      <sheetName val="K-3-02-03"/>
      <sheetName val="G"/>
      <sheetName val="H"/>
      <sheetName val="j(i)"/>
      <sheetName val="j(ii)"/>
      <sheetName val="j(iii)"/>
      <sheetName val="K-1"/>
      <sheetName val="K-2"/>
      <sheetName val="K-3"/>
      <sheetName val="B1-02-03 (old)"/>
      <sheetName val="Appex-02-03"/>
      <sheetName val="F1-a-b-02-03 (2)"/>
      <sheetName val="Addl.40"/>
      <sheetName val="agl-pump-sets"/>
      <sheetName val="EG"/>
      <sheetName val="pump-sets(AI)"/>
      <sheetName val="installes-capacity"/>
      <sheetName val="per-capita"/>
      <sheetName val="towns&amp;villages"/>
      <sheetName val="04REL"/>
      <sheetName val="A2_02_03"/>
      <sheetName val="cap all"/>
      <sheetName val="Mancha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/>
      <sheetData sheetId="12"/>
      <sheetData sheetId="13" refreshError="1"/>
      <sheetData sheetId="14"/>
      <sheetData sheetId="15"/>
      <sheetData sheetId="16"/>
      <sheetData sheetId="17"/>
      <sheetData sheetId="18"/>
      <sheetData sheetId="19" refreshError="1"/>
      <sheetData sheetId="20"/>
      <sheetData sheetId="21"/>
      <sheetData sheetId="22" refreshError="1"/>
      <sheetData sheetId="23"/>
      <sheetData sheetId="24"/>
      <sheetData sheetId="25"/>
      <sheetData sheetId="26"/>
      <sheetData sheetId="27"/>
      <sheetData sheetId="28"/>
      <sheetData sheetId="29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/>
      <sheetData sheetId="50" refreshError="1"/>
      <sheetData sheetId="51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ver"/>
      <sheetName val="XXXX"/>
      <sheetName val="cover1"/>
      <sheetName val="RevenueInput"/>
      <sheetName val="RevenueBreakupInput"/>
      <sheetName val="BudgetInput1"/>
      <sheetName val="BudgetInput2"/>
      <sheetName val="LoadSurveyInput"/>
      <sheetName val="DebtorsInput"/>
      <sheetName val="DisconnectionsInput"/>
      <sheetName val="TransformerInput"/>
      <sheetName val="TransformerMaintInput"/>
      <sheetName val="Index"/>
      <sheetName val="Profit"/>
      <sheetName val="Trend"/>
      <sheetName val="REV1"/>
      <sheetName val="REV1A"/>
      <sheetName val="REV2"/>
      <sheetName val="REV3"/>
      <sheetName val="REV3A"/>
      <sheetName val="REV4"/>
      <sheetName val="REV5"/>
      <sheetName val="REV6"/>
      <sheetName val="COLL1"/>
      <sheetName val="COLL2"/>
      <sheetName val="METER1"/>
      <sheetName val="LOAD1"/>
      <sheetName val="TRANSFORMER1"/>
      <sheetName val="TRANSFORMERMAINT1"/>
      <sheetName val="A2-02-03"/>
      <sheetName val="1.1 Trs. Fai."/>
      <sheetName val="cap all"/>
      <sheetName val="Sheet1"/>
      <sheetName val="04REL"/>
      <sheetName val="Addl.40"/>
      <sheetName val="STN WISE EMR"/>
      <sheetName val="2004"/>
      <sheetName val="Form-C4"/>
      <sheetName val="Data"/>
      <sheetName val="Challan"/>
      <sheetName val="% of Elect"/>
      <sheetName val="Salient1"/>
      <sheetName val="DATA_PRG"/>
      <sheetName val="Dom"/>
      <sheetName val="Survey Status_2"/>
      <sheetName val="all"/>
      <sheetName val="MNCL"/>
    </sheetNames>
    <sheetDataSet>
      <sheetData sheetId="0" refreshError="1"/>
      <sheetData sheetId="1" refreshError="1"/>
      <sheetData sheetId="2" refreshError="1">
        <row r="30">
          <cell r="A30" t="str">
            <v>Business Unit</v>
          </cell>
        </row>
        <row r="31">
          <cell r="A31" t="str">
            <v>Manager</v>
          </cell>
        </row>
        <row r="34">
          <cell r="A34" t="str">
            <v>Central Power Distribution Company of AP Limited</v>
          </cell>
        </row>
      </sheetData>
      <sheetData sheetId="3" refreshError="1">
        <row r="2">
          <cell r="C2" t="str">
            <v>August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6.1"/>
      <sheetName val="6.2 p1"/>
      <sheetName val="6.2 p2"/>
      <sheetName val="6.3"/>
      <sheetName val="6.3A"/>
      <sheetName val="6.4a,b"/>
      <sheetName val="6.4c"/>
      <sheetName val="6.5,6.5a"/>
      <sheetName val="6.6"/>
      <sheetName val="6.7 p1"/>
      <sheetName val="6.7 p2"/>
      <sheetName val="6.8"/>
      <sheetName val="6.9"/>
      <sheetName val="6.10"/>
      <sheetName val="6.11"/>
      <sheetName val="6.12"/>
      <sheetName val="6.13"/>
      <sheetName val="6.13a"/>
      <sheetName val="6.14 p1"/>
      <sheetName val="6.14 p2"/>
      <sheetName val="6.14 p3"/>
      <sheetName val="6.14 p4"/>
      <sheetName val="6.14 p5"/>
      <sheetName val="6.14 p6"/>
      <sheetName val="6.15 "/>
      <sheetName val="6.16"/>
      <sheetName val="6.17"/>
      <sheetName val="6.18"/>
      <sheetName val="6.19"/>
      <sheetName val="6.20 p1"/>
      <sheetName val="6.20 p2"/>
      <sheetName val="6.2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 refreshError="1">
        <row r="1">
          <cell r="A1" t="str">
            <v>6.7  GENERATION, PURCHASE, IMPORT AND EXPORT OF ENERGY  (Contd..)</v>
          </cell>
        </row>
        <row r="2">
          <cell r="L2" t="str">
            <v>MU</v>
          </cell>
        </row>
        <row r="3">
          <cell r="E3" t="str">
            <v>Exports</v>
          </cell>
        </row>
        <row r="4">
          <cell r="A4" t="str">
            <v>Year</v>
          </cell>
          <cell r="B4" t="str">
            <v xml:space="preserve"> Gross Total</v>
          </cell>
          <cell r="C4" t="str">
            <v>Auxiliary</v>
          </cell>
          <cell r="D4" t="str">
            <v>Net</v>
          </cell>
          <cell r="E4" t="str">
            <v xml:space="preserve"> Karnataka</v>
          </cell>
          <cell r="F4" t="str">
            <v xml:space="preserve">  Tamil Nadu</v>
          </cell>
          <cell r="G4" t="str">
            <v xml:space="preserve"> Orissa</v>
          </cell>
          <cell r="H4" t="str">
            <v xml:space="preserve">  M.P.</v>
          </cell>
          <cell r="I4" t="str">
            <v>Maharashtra</v>
          </cell>
          <cell r="J4" t="str">
            <v>Pondicherry</v>
          </cell>
          <cell r="K4" t="str">
            <v xml:space="preserve"> Total</v>
          </cell>
          <cell r="L4" t="str">
            <v xml:space="preserve"> Net Total</v>
          </cell>
        </row>
        <row r="5">
          <cell r="C5" t="str">
            <v>Consumption</v>
          </cell>
          <cell r="D5" t="str">
            <v>Generation</v>
          </cell>
        </row>
        <row r="6">
          <cell r="A6" t="str">
            <v xml:space="preserve"> 1</v>
          </cell>
          <cell r="B6">
            <v>13</v>
          </cell>
          <cell r="C6">
            <v>14</v>
          </cell>
          <cell r="E6">
            <v>15</v>
          </cell>
          <cell r="F6">
            <v>16</v>
          </cell>
          <cell r="G6">
            <v>17</v>
          </cell>
          <cell r="H6">
            <v>18</v>
          </cell>
          <cell r="I6">
            <v>19</v>
          </cell>
          <cell r="J6">
            <v>20</v>
          </cell>
          <cell r="K6">
            <v>21</v>
          </cell>
          <cell r="L6">
            <v>22</v>
          </cell>
        </row>
        <row r="7">
          <cell r="A7" t="str">
            <v>1971-72</v>
          </cell>
          <cell r="B7">
            <v>3325</v>
          </cell>
          <cell r="C7">
            <v>140.78</v>
          </cell>
          <cell r="D7">
            <v>3184.22</v>
          </cell>
          <cell r="E7" t="str">
            <v>--</v>
          </cell>
          <cell r="F7">
            <v>4</v>
          </cell>
          <cell r="G7" t="str">
            <v>--</v>
          </cell>
          <cell r="H7" t="str">
            <v>--</v>
          </cell>
          <cell r="I7" t="str">
            <v>--</v>
          </cell>
          <cell r="J7" t="str">
            <v>--</v>
          </cell>
          <cell r="K7">
            <v>4</v>
          </cell>
          <cell r="L7">
            <v>3180.22</v>
          </cell>
        </row>
        <row r="8">
          <cell r="A8" t="str">
            <v>1972-73</v>
          </cell>
          <cell r="B8">
            <v>3174</v>
          </cell>
          <cell r="C8">
            <v>156.87</v>
          </cell>
          <cell r="D8">
            <v>3017.13</v>
          </cell>
          <cell r="E8">
            <v>55</v>
          </cell>
          <cell r="F8">
            <v>6</v>
          </cell>
          <cell r="G8" t="str">
            <v>--</v>
          </cell>
          <cell r="H8" t="str">
            <v>--</v>
          </cell>
          <cell r="I8" t="str">
            <v>--</v>
          </cell>
          <cell r="J8" t="str">
            <v>--</v>
          </cell>
          <cell r="K8">
            <v>61</v>
          </cell>
          <cell r="L8">
            <v>2956.13</v>
          </cell>
        </row>
        <row r="9">
          <cell r="A9" t="str">
            <v>1973-74</v>
          </cell>
          <cell r="B9">
            <v>3611</v>
          </cell>
          <cell r="C9">
            <v>175.7</v>
          </cell>
          <cell r="D9">
            <v>3435.3</v>
          </cell>
          <cell r="E9">
            <v>91</v>
          </cell>
          <cell r="F9" t="str">
            <v>--</v>
          </cell>
          <cell r="G9" t="str">
            <v>--</v>
          </cell>
          <cell r="H9" t="str">
            <v>--</v>
          </cell>
          <cell r="I9" t="str">
            <v>--</v>
          </cell>
          <cell r="J9" t="str">
            <v>--</v>
          </cell>
          <cell r="K9">
            <v>91</v>
          </cell>
          <cell r="L9">
            <v>3344.3</v>
          </cell>
        </row>
        <row r="10">
          <cell r="A10" t="str">
            <v>1974-75</v>
          </cell>
          <cell r="B10">
            <v>3874</v>
          </cell>
          <cell r="C10">
            <v>242.36</v>
          </cell>
          <cell r="D10">
            <v>3631.64</v>
          </cell>
          <cell r="E10">
            <v>62</v>
          </cell>
          <cell r="F10">
            <v>33</v>
          </cell>
          <cell r="G10">
            <v>5</v>
          </cell>
          <cell r="H10" t="str">
            <v>--</v>
          </cell>
          <cell r="I10" t="str">
            <v>--</v>
          </cell>
          <cell r="J10" t="str">
            <v>--</v>
          </cell>
          <cell r="K10">
            <v>100</v>
          </cell>
          <cell r="L10">
            <v>3531.64</v>
          </cell>
        </row>
        <row r="11">
          <cell r="A11" t="str">
            <v>1975-76</v>
          </cell>
          <cell r="B11">
            <v>4144</v>
          </cell>
          <cell r="C11">
            <v>301.20999999999998</v>
          </cell>
          <cell r="D11">
            <v>3842.79</v>
          </cell>
          <cell r="E11">
            <v>67</v>
          </cell>
          <cell r="F11">
            <v>33</v>
          </cell>
          <cell r="G11">
            <v>3</v>
          </cell>
          <cell r="H11" t="str">
            <v>--</v>
          </cell>
          <cell r="I11" t="str">
            <v>--</v>
          </cell>
          <cell r="J11" t="str">
            <v>--</v>
          </cell>
          <cell r="K11">
            <v>103</v>
          </cell>
          <cell r="L11">
            <v>3739.79</v>
          </cell>
        </row>
        <row r="12">
          <cell r="A12" t="str">
            <v>1976-77</v>
          </cell>
          <cell r="B12">
            <v>5154</v>
          </cell>
          <cell r="C12">
            <v>348.59</v>
          </cell>
          <cell r="D12">
            <v>4805.41</v>
          </cell>
          <cell r="E12">
            <v>24</v>
          </cell>
          <cell r="F12">
            <v>158</v>
          </cell>
          <cell r="G12">
            <v>8</v>
          </cell>
          <cell r="H12" t="str">
            <v>--</v>
          </cell>
          <cell r="I12" t="str">
            <v>--</v>
          </cell>
          <cell r="J12" t="str">
            <v>--</v>
          </cell>
          <cell r="K12">
            <v>190</v>
          </cell>
          <cell r="L12">
            <v>4615.41</v>
          </cell>
        </row>
        <row r="13">
          <cell r="A13" t="str">
            <v>1977-78</v>
          </cell>
          <cell r="B13">
            <v>5410</v>
          </cell>
          <cell r="C13">
            <v>369.57</v>
          </cell>
          <cell r="D13">
            <v>5040.43</v>
          </cell>
          <cell r="E13">
            <v>27</v>
          </cell>
          <cell r="F13">
            <v>66</v>
          </cell>
          <cell r="G13">
            <v>20</v>
          </cell>
          <cell r="H13" t="str">
            <v>--</v>
          </cell>
          <cell r="I13" t="str">
            <v>--</v>
          </cell>
          <cell r="J13" t="str">
            <v>--</v>
          </cell>
          <cell r="K13">
            <v>113</v>
          </cell>
          <cell r="L13">
            <v>4927.43</v>
          </cell>
        </row>
        <row r="14">
          <cell r="A14" t="str">
            <v>1978-79</v>
          </cell>
          <cell r="B14">
            <v>6183</v>
          </cell>
          <cell r="C14">
            <v>358.9</v>
          </cell>
          <cell r="D14">
            <v>5824.1</v>
          </cell>
          <cell r="E14">
            <v>76</v>
          </cell>
          <cell r="F14">
            <v>182</v>
          </cell>
          <cell r="G14">
            <v>14</v>
          </cell>
          <cell r="H14" t="str">
            <v>--</v>
          </cell>
          <cell r="I14" t="str">
            <v>--</v>
          </cell>
          <cell r="J14" t="str">
            <v>--</v>
          </cell>
          <cell r="K14">
            <v>272</v>
          </cell>
          <cell r="L14">
            <v>5552.1</v>
          </cell>
        </row>
        <row r="15">
          <cell r="A15" t="str">
            <v>1979-80</v>
          </cell>
          <cell r="B15">
            <v>6597</v>
          </cell>
          <cell r="C15">
            <v>401.44</v>
          </cell>
          <cell r="D15">
            <v>6195.56</v>
          </cell>
          <cell r="E15">
            <v>20</v>
          </cell>
          <cell r="F15">
            <v>92</v>
          </cell>
          <cell r="G15">
            <v>200</v>
          </cell>
          <cell r="H15" t="str">
            <v>--</v>
          </cell>
          <cell r="I15" t="str">
            <v>--</v>
          </cell>
          <cell r="J15">
            <v>1</v>
          </cell>
          <cell r="K15">
            <v>313</v>
          </cell>
          <cell r="L15">
            <v>5882.56</v>
          </cell>
        </row>
        <row r="16">
          <cell r="A16" t="str">
            <v>1980-81</v>
          </cell>
          <cell r="B16">
            <v>7378</v>
          </cell>
          <cell r="C16">
            <v>463.08</v>
          </cell>
          <cell r="D16">
            <v>6914.92</v>
          </cell>
          <cell r="E16">
            <v>21</v>
          </cell>
          <cell r="F16">
            <v>52</v>
          </cell>
          <cell r="G16">
            <v>208</v>
          </cell>
          <cell r="H16" t="str">
            <v>--</v>
          </cell>
          <cell r="I16" t="str">
            <v>--</v>
          </cell>
          <cell r="J16">
            <v>1</v>
          </cell>
          <cell r="K16">
            <v>282</v>
          </cell>
          <cell r="L16">
            <v>6632.92</v>
          </cell>
        </row>
        <row r="17">
          <cell r="A17" t="str">
            <v>1981-82</v>
          </cell>
          <cell r="B17">
            <v>9117</v>
          </cell>
          <cell r="C17">
            <v>565.64</v>
          </cell>
          <cell r="D17">
            <v>8551.36</v>
          </cell>
          <cell r="E17">
            <v>120</v>
          </cell>
          <cell r="F17">
            <v>34</v>
          </cell>
          <cell r="G17">
            <v>322</v>
          </cell>
          <cell r="H17">
            <v>1</v>
          </cell>
          <cell r="I17" t="str">
            <v>--</v>
          </cell>
          <cell r="J17">
            <v>2</v>
          </cell>
          <cell r="K17">
            <v>479</v>
          </cell>
          <cell r="L17">
            <v>8072.3600000000006</v>
          </cell>
        </row>
        <row r="18">
          <cell r="A18" t="str">
            <v>1982-83</v>
          </cell>
          <cell r="B18">
            <v>10275</v>
          </cell>
          <cell r="C18">
            <v>627.54999999999995</v>
          </cell>
          <cell r="D18">
            <v>9647.4500000000007</v>
          </cell>
          <cell r="E18">
            <v>41</v>
          </cell>
          <cell r="F18">
            <v>9</v>
          </cell>
          <cell r="G18">
            <v>210</v>
          </cell>
          <cell r="H18">
            <v>52</v>
          </cell>
          <cell r="I18" t="str">
            <v>--</v>
          </cell>
          <cell r="J18">
            <v>2</v>
          </cell>
          <cell r="K18">
            <v>314</v>
          </cell>
          <cell r="L18">
            <v>9333.4500000000007</v>
          </cell>
        </row>
        <row r="19">
          <cell r="A19" t="str">
            <v>1983-84</v>
          </cell>
          <cell r="B19">
            <v>11184</v>
          </cell>
          <cell r="C19">
            <v>663.75</v>
          </cell>
          <cell r="D19">
            <v>10520.25</v>
          </cell>
          <cell r="E19">
            <v>216</v>
          </cell>
          <cell r="F19">
            <v>31</v>
          </cell>
          <cell r="G19">
            <v>222</v>
          </cell>
          <cell r="H19">
            <v>80</v>
          </cell>
          <cell r="I19" t="str">
            <v>--</v>
          </cell>
          <cell r="J19">
            <v>2</v>
          </cell>
          <cell r="K19">
            <v>551</v>
          </cell>
          <cell r="L19">
            <v>9969.25</v>
          </cell>
        </row>
        <row r="20">
          <cell r="A20" t="str">
            <v>1984-85</v>
          </cell>
          <cell r="B20">
            <v>13402</v>
          </cell>
          <cell r="C20">
            <v>685.08</v>
          </cell>
          <cell r="D20">
            <v>12716.92</v>
          </cell>
          <cell r="E20">
            <v>228</v>
          </cell>
          <cell r="F20" t="str">
            <v>--</v>
          </cell>
          <cell r="G20">
            <v>640</v>
          </cell>
          <cell r="H20">
            <v>2</v>
          </cell>
          <cell r="I20" t="str">
            <v>--</v>
          </cell>
          <cell r="J20">
            <v>3</v>
          </cell>
          <cell r="K20">
            <v>873</v>
          </cell>
          <cell r="L20">
            <v>11843.92</v>
          </cell>
        </row>
        <row r="21">
          <cell r="A21" t="str">
            <v>1985-86</v>
          </cell>
          <cell r="B21">
            <v>14461</v>
          </cell>
          <cell r="C21">
            <v>730.51</v>
          </cell>
          <cell r="D21">
            <v>13730.49</v>
          </cell>
          <cell r="E21">
            <v>59</v>
          </cell>
          <cell r="F21" t="str">
            <v>--</v>
          </cell>
          <cell r="G21">
            <v>468</v>
          </cell>
          <cell r="H21">
            <v>6</v>
          </cell>
          <cell r="I21" t="str">
            <v>--</v>
          </cell>
          <cell r="J21">
            <v>5</v>
          </cell>
          <cell r="K21">
            <v>538</v>
          </cell>
          <cell r="L21">
            <v>13192.49</v>
          </cell>
        </row>
        <row r="22">
          <cell r="A22" t="str">
            <v>1986-87</v>
          </cell>
          <cell r="B22">
            <v>16018</v>
          </cell>
          <cell r="C22">
            <v>801.02</v>
          </cell>
          <cell r="D22">
            <v>15216.98</v>
          </cell>
          <cell r="E22">
            <v>68</v>
          </cell>
          <cell r="F22" t="str">
            <v>--</v>
          </cell>
          <cell r="G22">
            <v>183</v>
          </cell>
          <cell r="H22">
            <v>41</v>
          </cell>
          <cell r="I22" t="str">
            <v>--</v>
          </cell>
          <cell r="J22">
            <v>9</v>
          </cell>
          <cell r="K22">
            <v>301</v>
          </cell>
          <cell r="L22">
            <v>14915.98</v>
          </cell>
        </row>
        <row r="23">
          <cell r="A23" t="str">
            <v>1987-88</v>
          </cell>
          <cell r="B23">
            <v>15697</v>
          </cell>
          <cell r="C23">
            <v>825.36</v>
          </cell>
          <cell r="D23">
            <v>14871.64</v>
          </cell>
          <cell r="E23">
            <v>2</v>
          </cell>
          <cell r="F23">
            <v>6</v>
          </cell>
          <cell r="G23">
            <v>123</v>
          </cell>
          <cell r="H23">
            <v>73</v>
          </cell>
          <cell r="I23" t="str">
            <v>--</v>
          </cell>
          <cell r="J23">
            <v>10</v>
          </cell>
          <cell r="K23">
            <v>214</v>
          </cell>
          <cell r="L23">
            <v>14657.64</v>
          </cell>
        </row>
        <row r="24">
          <cell r="A24" t="str">
            <v>1988-89</v>
          </cell>
          <cell r="B24">
            <v>17051</v>
          </cell>
          <cell r="C24">
            <v>745.88</v>
          </cell>
          <cell r="D24">
            <v>16305.12</v>
          </cell>
          <cell r="E24">
            <v>4</v>
          </cell>
          <cell r="F24" t="str">
            <v>--</v>
          </cell>
          <cell r="G24">
            <v>95</v>
          </cell>
          <cell r="H24">
            <v>34</v>
          </cell>
          <cell r="I24" t="str">
            <v>--</v>
          </cell>
          <cell r="J24">
            <v>13</v>
          </cell>
          <cell r="K24">
            <v>146</v>
          </cell>
          <cell r="L24">
            <v>16159.12</v>
          </cell>
        </row>
        <row r="25">
          <cell r="A25" t="str">
            <v>1989-90</v>
          </cell>
          <cell r="B25">
            <v>19071</v>
          </cell>
          <cell r="C25">
            <v>729.01</v>
          </cell>
          <cell r="D25">
            <v>18341.990000000002</v>
          </cell>
          <cell r="E25">
            <v>3</v>
          </cell>
          <cell r="F25" t="str">
            <v>--</v>
          </cell>
          <cell r="G25">
            <v>139</v>
          </cell>
          <cell r="H25">
            <v>35</v>
          </cell>
          <cell r="I25" t="str">
            <v>--</v>
          </cell>
          <cell r="J25">
            <v>16</v>
          </cell>
          <cell r="K25">
            <v>193</v>
          </cell>
          <cell r="L25">
            <v>18148.990000000002</v>
          </cell>
        </row>
        <row r="26">
          <cell r="A26" t="str">
            <v>1990-91</v>
          </cell>
          <cell r="B26">
            <v>21103</v>
          </cell>
          <cell r="C26">
            <v>869.86</v>
          </cell>
          <cell r="D26">
            <v>20233.14</v>
          </cell>
          <cell r="E26">
            <v>32</v>
          </cell>
          <cell r="F26" t="str">
            <v>--</v>
          </cell>
          <cell r="G26">
            <v>112</v>
          </cell>
          <cell r="H26">
            <v>5</v>
          </cell>
          <cell r="I26" t="str">
            <v>--</v>
          </cell>
          <cell r="J26">
            <v>13</v>
          </cell>
          <cell r="K26">
            <v>162</v>
          </cell>
          <cell r="L26">
            <v>20071.14</v>
          </cell>
        </row>
        <row r="27">
          <cell r="A27" t="str">
            <v>1991-92</v>
          </cell>
          <cell r="B27">
            <v>23508</v>
          </cell>
          <cell r="C27">
            <v>958.75</v>
          </cell>
          <cell r="D27">
            <v>22549.25</v>
          </cell>
          <cell r="E27">
            <v>5</v>
          </cell>
          <cell r="F27" t="str">
            <v>--</v>
          </cell>
          <cell r="G27">
            <v>159</v>
          </cell>
          <cell r="H27" t="str">
            <v>--</v>
          </cell>
          <cell r="I27" t="str">
            <v>--</v>
          </cell>
          <cell r="J27">
            <v>18</v>
          </cell>
          <cell r="K27">
            <v>182</v>
          </cell>
          <cell r="L27">
            <v>22367.25</v>
          </cell>
        </row>
        <row r="28">
          <cell r="A28" t="str">
            <v>1992-93</v>
          </cell>
          <cell r="B28">
            <v>25374</v>
          </cell>
          <cell r="C28">
            <v>958.01</v>
          </cell>
          <cell r="D28">
            <v>24415.99</v>
          </cell>
          <cell r="E28">
            <v>6</v>
          </cell>
          <cell r="F28" t="str">
            <v>--</v>
          </cell>
          <cell r="G28">
            <v>142</v>
          </cell>
          <cell r="H28">
            <v>30</v>
          </cell>
          <cell r="I28" t="str">
            <v>--</v>
          </cell>
          <cell r="J28">
            <v>17</v>
          </cell>
          <cell r="K28">
            <v>195</v>
          </cell>
          <cell r="L28">
            <v>24220.99</v>
          </cell>
        </row>
        <row r="29">
          <cell r="A29" t="str">
            <v>1993-94</v>
          </cell>
          <cell r="B29">
            <v>27865</v>
          </cell>
          <cell r="C29">
            <v>1002.26</v>
          </cell>
          <cell r="D29">
            <v>26862.74</v>
          </cell>
          <cell r="E29">
            <v>28</v>
          </cell>
          <cell r="F29" t="str">
            <v>--</v>
          </cell>
          <cell r="G29">
            <v>94</v>
          </cell>
          <cell r="H29" t="str">
            <v>--</v>
          </cell>
          <cell r="I29" t="str">
            <v>--</v>
          </cell>
          <cell r="J29">
            <v>18</v>
          </cell>
          <cell r="K29">
            <v>140</v>
          </cell>
          <cell r="L29">
            <v>26722.74</v>
          </cell>
        </row>
        <row r="30">
          <cell r="A30" t="str">
            <v>1994-95</v>
          </cell>
          <cell r="B30">
            <v>29985</v>
          </cell>
          <cell r="C30">
            <v>1137.8900000000001</v>
          </cell>
          <cell r="D30">
            <v>28847.11</v>
          </cell>
          <cell r="E30" t="str">
            <v>--</v>
          </cell>
          <cell r="F30" t="str">
            <v>--</v>
          </cell>
          <cell r="G30" t="str">
            <v>--</v>
          </cell>
          <cell r="H30">
            <v>15</v>
          </cell>
          <cell r="I30" t="str">
            <v>--</v>
          </cell>
          <cell r="J30">
            <v>19</v>
          </cell>
          <cell r="K30">
            <v>34</v>
          </cell>
          <cell r="L30">
            <v>28813.11</v>
          </cell>
        </row>
        <row r="31">
          <cell r="A31" t="str">
            <v>1995-96</v>
          </cell>
          <cell r="B31">
            <v>30924</v>
          </cell>
          <cell r="C31">
            <v>1466.55</v>
          </cell>
          <cell r="D31">
            <v>29457.45</v>
          </cell>
          <cell r="E31">
            <v>1</v>
          </cell>
          <cell r="F31" t="str">
            <v>--</v>
          </cell>
          <cell r="G31" t="str">
            <v>--</v>
          </cell>
          <cell r="H31" t="str">
            <v>--</v>
          </cell>
          <cell r="I31" t="str">
            <v>--</v>
          </cell>
          <cell r="J31">
            <v>22</v>
          </cell>
          <cell r="K31">
            <v>23</v>
          </cell>
          <cell r="L31">
            <v>29434.45</v>
          </cell>
        </row>
        <row r="32">
          <cell r="A32" t="str">
            <v>1996-97</v>
          </cell>
          <cell r="B32">
            <v>33682.79</v>
          </cell>
          <cell r="C32">
            <v>1590.57</v>
          </cell>
          <cell r="D32">
            <v>32092.22</v>
          </cell>
          <cell r="E32" t="str">
            <v>--</v>
          </cell>
          <cell r="F32" t="str">
            <v>--</v>
          </cell>
          <cell r="G32">
            <v>0.44600000000000001</v>
          </cell>
          <cell r="H32">
            <v>40.479999999999997</v>
          </cell>
          <cell r="I32" t="str">
            <v>--</v>
          </cell>
          <cell r="J32">
            <v>21.68</v>
          </cell>
          <cell r="K32">
            <v>62.605999999999995</v>
          </cell>
          <cell r="L32">
            <v>32029.614000000001</v>
          </cell>
        </row>
        <row r="33">
          <cell r="A33" t="str">
            <v>1997-98</v>
          </cell>
          <cell r="B33">
            <v>38146.089999999997</v>
          </cell>
          <cell r="C33">
            <v>1788.58</v>
          </cell>
          <cell r="D33">
            <v>36357.509999999995</v>
          </cell>
          <cell r="E33" t="str">
            <v>-</v>
          </cell>
          <cell r="F33" t="str">
            <v>-</v>
          </cell>
          <cell r="G33" t="str">
            <v>-</v>
          </cell>
          <cell r="H33" t="str">
            <v>-</v>
          </cell>
          <cell r="J33">
            <v>27.61</v>
          </cell>
          <cell r="K33">
            <v>27.61</v>
          </cell>
          <cell r="L33">
            <v>36329.899999999994</v>
          </cell>
        </row>
      </sheetData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W37"/>
  <sheetViews>
    <sheetView tabSelected="1" view="pageBreakPreview" zoomScale="25" zoomScaleNormal="10" zoomScaleSheetLayoutView="25" workbookViewId="0">
      <pane ySplit="5" topLeftCell="A17" activePane="bottomLeft" state="frozen"/>
      <selection activeCell="O1" sqref="O1"/>
      <selection pane="bottomLeft" activeCell="E18" sqref="E18"/>
    </sheetView>
  </sheetViews>
  <sheetFormatPr defaultRowHeight="45.75" x14ac:dyDescent="0.65"/>
  <cols>
    <col min="1" max="1" width="15.28515625" style="13" customWidth="1"/>
    <col min="2" max="2" width="33.7109375" style="12" customWidth="1"/>
    <col min="3" max="3" width="29.28515625" style="13" customWidth="1"/>
    <col min="4" max="4" width="81.28515625" style="14" customWidth="1"/>
    <col min="5" max="5" width="189.7109375" style="15" customWidth="1"/>
    <col min="6" max="6" width="50.140625" style="3" customWidth="1"/>
    <col min="7" max="7" width="64" style="2" customWidth="1"/>
    <col min="8" max="8" width="32.5703125" style="2" hidden="1" customWidth="1"/>
    <col min="9" max="9" width="39.7109375" style="2" customWidth="1"/>
    <col min="10" max="10" width="31.42578125" style="2" customWidth="1"/>
    <col min="11" max="11" width="35" style="2" hidden="1" customWidth="1"/>
    <col min="12" max="12" width="35.42578125" style="37" hidden="1" customWidth="1"/>
    <col min="13" max="13" width="35.7109375" style="37" hidden="1" customWidth="1"/>
    <col min="14" max="14" width="35.28515625" style="37" hidden="1" customWidth="1"/>
    <col min="15" max="15" width="36.7109375" style="140" customWidth="1"/>
    <col min="16" max="16" width="42" style="140" customWidth="1"/>
    <col min="17" max="17" width="40" style="38" customWidth="1"/>
    <col min="18" max="18" width="40.7109375" style="38" customWidth="1"/>
    <col min="19" max="19" width="42.42578125" style="37" customWidth="1"/>
    <col min="20" max="20" width="40.85546875" style="38" customWidth="1"/>
    <col min="21" max="21" width="39.7109375" style="38" customWidth="1"/>
    <col min="22" max="22" width="38" style="38" customWidth="1"/>
    <col min="23" max="223" width="9.140625" style="2"/>
    <col min="224" max="224" width="14.42578125" style="2" customWidth="1"/>
    <col min="225" max="225" width="49.7109375" style="2" customWidth="1"/>
    <col min="226" max="226" width="17.28515625" style="2" customWidth="1"/>
    <col min="227" max="229" width="28.140625" style="2" customWidth="1"/>
    <col min="230" max="230" width="15.7109375" style="2" customWidth="1"/>
    <col min="231" max="231" width="17.5703125" style="2" customWidth="1"/>
    <col min="232" max="232" width="17.7109375" style="2" customWidth="1"/>
    <col min="233" max="233" width="20.42578125" style="2" customWidth="1"/>
    <col min="234" max="235" width="17.85546875" style="2" bestFit="1" customWidth="1"/>
    <col min="236" max="236" width="21.140625" style="2" customWidth="1"/>
    <col min="237" max="237" width="33" style="2" customWidth="1"/>
    <col min="238" max="238" width="29.140625" style="2" customWidth="1"/>
    <col min="239" max="239" width="23.140625" style="2" customWidth="1"/>
    <col min="240" max="240" width="25.5703125" style="2" customWidth="1"/>
    <col min="241" max="241" width="10.7109375" style="2" bestFit="1" customWidth="1"/>
    <col min="242" max="242" width="9.140625" style="2"/>
    <col min="243" max="243" width="13.42578125" style="2" customWidth="1"/>
    <col min="244" max="244" width="9.140625" style="2"/>
    <col min="245" max="245" width="14.7109375" style="2" customWidth="1"/>
    <col min="246" max="246" width="16.140625" style="2" customWidth="1"/>
    <col min="247" max="479" width="9.140625" style="2"/>
    <col min="480" max="480" width="14.42578125" style="2" customWidth="1"/>
    <col min="481" max="481" width="49.7109375" style="2" customWidth="1"/>
    <col min="482" max="482" width="17.28515625" style="2" customWidth="1"/>
    <col min="483" max="485" width="28.140625" style="2" customWidth="1"/>
    <col min="486" max="486" width="15.7109375" style="2" customWidth="1"/>
    <col min="487" max="487" width="17.5703125" style="2" customWidth="1"/>
    <col min="488" max="488" width="17.7109375" style="2" customWidth="1"/>
    <col min="489" max="489" width="20.42578125" style="2" customWidth="1"/>
    <col min="490" max="491" width="17.85546875" style="2" bestFit="1" customWidth="1"/>
    <col min="492" max="492" width="21.140625" style="2" customWidth="1"/>
    <col min="493" max="493" width="33" style="2" customWidth="1"/>
    <col min="494" max="494" width="29.140625" style="2" customWidth="1"/>
    <col min="495" max="495" width="23.140625" style="2" customWidth="1"/>
    <col min="496" max="496" width="25.5703125" style="2" customWidth="1"/>
    <col min="497" max="497" width="10.7109375" style="2" bestFit="1" customWidth="1"/>
    <col min="498" max="498" width="9.140625" style="2"/>
    <col min="499" max="499" width="13.42578125" style="2" customWidth="1"/>
    <col min="500" max="500" width="9.140625" style="2"/>
    <col min="501" max="501" width="14.7109375" style="2" customWidth="1"/>
    <col min="502" max="502" width="16.140625" style="2" customWidth="1"/>
    <col min="503" max="735" width="9.140625" style="2"/>
    <col min="736" max="736" width="14.42578125" style="2" customWidth="1"/>
    <col min="737" max="737" width="49.7109375" style="2" customWidth="1"/>
    <col min="738" max="738" width="17.28515625" style="2" customWidth="1"/>
    <col min="739" max="741" width="28.140625" style="2" customWidth="1"/>
    <col min="742" max="742" width="15.7109375" style="2" customWidth="1"/>
    <col min="743" max="743" width="17.5703125" style="2" customWidth="1"/>
    <col min="744" max="744" width="17.7109375" style="2" customWidth="1"/>
    <col min="745" max="745" width="20.42578125" style="2" customWidth="1"/>
    <col min="746" max="747" width="17.85546875" style="2" bestFit="1" customWidth="1"/>
    <col min="748" max="748" width="21.140625" style="2" customWidth="1"/>
    <col min="749" max="749" width="33" style="2" customWidth="1"/>
    <col min="750" max="750" width="29.140625" style="2" customWidth="1"/>
    <col min="751" max="751" width="23.140625" style="2" customWidth="1"/>
    <col min="752" max="752" width="25.5703125" style="2" customWidth="1"/>
    <col min="753" max="753" width="10.7109375" style="2" bestFit="1" customWidth="1"/>
    <col min="754" max="754" width="9.140625" style="2"/>
    <col min="755" max="755" width="13.42578125" style="2" customWidth="1"/>
    <col min="756" max="756" width="9.140625" style="2"/>
    <col min="757" max="757" width="14.7109375" style="2" customWidth="1"/>
    <col min="758" max="758" width="16.140625" style="2" customWidth="1"/>
    <col min="759" max="991" width="9.140625" style="2"/>
    <col min="992" max="992" width="14.42578125" style="2" customWidth="1"/>
    <col min="993" max="993" width="49.7109375" style="2" customWidth="1"/>
    <col min="994" max="994" width="17.28515625" style="2" customWidth="1"/>
    <col min="995" max="997" width="28.140625" style="2" customWidth="1"/>
    <col min="998" max="998" width="15.7109375" style="2" customWidth="1"/>
    <col min="999" max="999" width="17.5703125" style="2" customWidth="1"/>
    <col min="1000" max="1000" width="17.7109375" style="2" customWidth="1"/>
    <col min="1001" max="1001" width="20.42578125" style="2" customWidth="1"/>
    <col min="1002" max="1003" width="17.85546875" style="2" bestFit="1" customWidth="1"/>
    <col min="1004" max="1004" width="21.140625" style="2" customWidth="1"/>
    <col min="1005" max="1005" width="33" style="2" customWidth="1"/>
    <col min="1006" max="1006" width="29.140625" style="2" customWidth="1"/>
    <col min="1007" max="1007" width="23.140625" style="2" customWidth="1"/>
    <col min="1008" max="1008" width="25.5703125" style="2" customWidth="1"/>
    <col min="1009" max="1009" width="10.7109375" style="2" bestFit="1" customWidth="1"/>
    <col min="1010" max="1010" width="9.140625" style="2"/>
    <col min="1011" max="1011" width="13.42578125" style="2" customWidth="1"/>
    <col min="1012" max="1012" width="9.140625" style="2"/>
    <col min="1013" max="1013" width="14.7109375" style="2" customWidth="1"/>
    <col min="1014" max="1014" width="16.140625" style="2" customWidth="1"/>
    <col min="1015" max="1247" width="9.140625" style="2"/>
    <col min="1248" max="1248" width="14.42578125" style="2" customWidth="1"/>
    <col min="1249" max="1249" width="49.7109375" style="2" customWidth="1"/>
    <col min="1250" max="1250" width="17.28515625" style="2" customWidth="1"/>
    <col min="1251" max="1253" width="28.140625" style="2" customWidth="1"/>
    <col min="1254" max="1254" width="15.7109375" style="2" customWidth="1"/>
    <col min="1255" max="1255" width="17.5703125" style="2" customWidth="1"/>
    <col min="1256" max="1256" width="17.7109375" style="2" customWidth="1"/>
    <col min="1257" max="1257" width="20.42578125" style="2" customWidth="1"/>
    <col min="1258" max="1259" width="17.85546875" style="2" bestFit="1" customWidth="1"/>
    <col min="1260" max="1260" width="21.140625" style="2" customWidth="1"/>
    <col min="1261" max="1261" width="33" style="2" customWidth="1"/>
    <col min="1262" max="1262" width="29.140625" style="2" customWidth="1"/>
    <col min="1263" max="1263" width="23.140625" style="2" customWidth="1"/>
    <col min="1264" max="1264" width="25.5703125" style="2" customWidth="1"/>
    <col min="1265" max="1265" width="10.7109375" style="2" bestFit="1" customWidth="1"/>
    <col min="1266" max="1266" width="9.140625" style="2"/>
    <col min="1267" max="1267" width="13.42578125" style="2" customWidth="1"/>
    <col min="1268" max="1268" width="9.140625" style="2"/>
    <col min="1269" max="1269" width="14.7109375" style="2" customWidth="1"/>
    <col min="1270" max="1270" width="16.140625" style="2" customWidth="1"/>
    <col min="1271" max="1503" width="9.140625" style="2"/>
    <col min="1504" max="1504" width="14.42578125" style="2" customWidth="1"/>
    <col min="1505" max="1505" width="49.7109375" style="2" customWidth="1"/>
    <col min="1506" max="1506" width="17.28515625" style="2" customWidth="1"/>
    <col min="1507" max="1509" width="28.140625" style="2" customWidth="1"/>
    <col min="1510" max="1510" width="15.7109375" style="2" customWidth="1"/>
    <col min="1511" max="1511" width="17.5703125" style="2" customWidth="1"/>
    <col min="1512" max="1512" width="17.7109375" style="2" customWidth="1"/>
    <col min="1513" max="1513" width="20.42578125" style="2" customWidth="1"/>
    <col min="1514" max="1515" width="17.85546875" style="2" bestFit="1" customWidth="1"/>
    <col min="1516" max="1516" width="21.140625" style="2" customWidth="1"/>
    <col min="1517" max="1517" width="33" style="2" customWidth="1"/>
    <col min="1518" max="1518" width="29.140625" style="2" customWidth="1"/>
    <col min="1519" max="1519" width="23.140625" style="2" customWidth="1"/>
    <col min="1520" max="1520" width="25.5703125" style="2" customWidth="1"/>
    <col min="1521" max="1521" width="10.7109375" style="2" bestFit="1" customWidth="1"/>
    <col min="1522" max="1522" width="9.140625" style="2"/>
    <col min="1523" max="1523" width="13.42578125" style="2" customWidth="1"/>
    <col min="1524" max="1524" width="9.140625" style="2"/>
    <col min="1525" max="1525" width="14.7109375" style="2" customWidth="1"/>
    <col min="1526" max="1526" width="16.140625" style="2" customWidth="1"/>
    <col min="1527" max="1759" width="9.140625" style="2"/>
    <col min="1760" max="1760" width="14.42578125" style="2" customWidth="1"/>
    <col min="1761" max="1761" width="49.7109375" style="2" customWidth="1"/>
    <col min="1762" max="1762" width="17.28515625" style="2" customWidth="1"/>
    <col min="1763" max="1765" width="28.140625" style="2" customWidth="1"/>
    <col min="1766" max="1766" width="15.7109375" style="2" customWidth="1"/>
    <col min="1767" max="1767" width="17.5703125" style="2" customWidth="1"/>
    <col min="1768" max="1768" width="17.7109375" style="2" customWidth="1"/>
    <col min="1769" max="1769" width="20.42578125" style="2" customWidth="1"/>
    <col min="1770" max="1771" width="17.85546875" style="2" bestFit="1" customWidth="1"/>
    <col min="1772" max="1772" width="21.140625" style="2" customWidth="1"/>
    <col min="1773" max="1773" width="33" style="2" customWidth="1"/>
    <col min="1774" max="1774" width="29.140625" style="2" customWidth="1"/>
    <col min="1775" max="1775" width="23.140625" style="2" customWidth="1"/>
    <col min="1776" max="1776" width="25.5703125" style="2" customWidth="1"/>
    <col min="1777" max="1777" width="10.7109375" style="2" bestFit="1" customWidth="1"/>
    <col min="1778" max="1778" width="9.140625" style="2"/>
    <col min="1779" max="1779" width="13.42578125" style="2" customWidth="1"/>
    <col min="1780" max="1780" width="9.140625" style="2"/>
    <col min="1781" max="1781" width="14.7109375" style="2" customWidth="1"/>
    <col min="1782" max="1782" width="16.140625" style="2" customWidth="1"/>
    <col min="1783" max="2015" width="9.140625" style="2"/>
    <col min="2016" max="2016" width="14.42578125" style="2" customWidth="1"/>
    <col min="2017" max="2017" width="49.7109375" style="2" customWidth="1"/>
    <col min="2018" max="2018" width="17.28515625" style="2" customWidth="1"/>
    <col min="2019" max="2021" width="28.140625" style="2" customWidth="1"/>
    <col min="2022" max="2022" width="15.7109375" style="2" customWidth="1"/>
    <col min="2023" max="2023" width="17.5703125" style="2" customWidth="1"/>
    <col min="2024" max="2024" width="17.7109375" style="2" customWidth="1"/>
    <col min="2025" max="2025" width="20.42578125" style="2" customWidth="1"/>
    <col min="2026" max="2027" width="17.85546875" style="2" bestFit="1" customWidth="1"/>
    <col min="2028" max="2028" width="21.140625" style="2" customWidth="1"/>
    <col min="2029" max="2029" width="33" style="2" customWidth="1"/>
    <col min="2030" max="2030" width="29.140625" style="2" customWidth="1"/>
    <col min="2031" max="2031" width="23.140625" style="2" customWidth="1"/>
    <col min="2032" max="2032" width="25.5703125" style="2" customWidth="1"/>
    <col min="2033" max="2033" width="10.7109375" style="2" bestFit="1" customWidth="1"/>
    <col min="2034" max="2034" width="9.140625" style="2"/>
    <col min="2035" max="2035" width="13.42578125" style="2" customWidth="1"/>
    <col min="2036" max="2036" width="9.140625" style="2"/>
    <col min="2037" max="2037" width="14.7109375" style="2" customWidth="1"/>
    <col min="2038" max="2038" width="16.140625" style="2" customWidth="1"/>
    <col min="2039" max="2271" width="9.140625" style="2"/>
    <col min="2272" max="2272" width="14.42578125" style="2" customWidth="1"/>
    <col min="2273" max="2273" width="49.7109375" style="2" customWidth="1"/>
    <col min="2274" max="2274" width="17.28515625" style="2" customWidth="1"/>
    <col min="2275" max="2277" width="28.140625" style="2" customWidth="1"/>
    <col min="2278" max="2278" width="15.7109375" style="2" customWidth="1"/>
    <col min="2279" max="2279" width="17.5703125" style="2" customWidth="1"/>
    <col min="2280" max="2280" width="17.7109375" style="2" customWidth="1"/>
    <col min="2281" max="2281" width="20.42578125" style="2" customWidth="1"/>
    <col min="2282" max="2283" width="17.85546875" style="2" bestFit="1" customWidth="1"/>
    <col min="2284" max="2284" width="21.140625" style="2" customWidth="1"/>
    <col min="2285" max="2285" width="33" style="2" customWidth="1"/>
    <col min="2286" max="2286" width="29.140625" style="2" customWidth="1"/>
    <col min="2287" max="2287" width="23.140625" style="2" customWidth="1"/>
    <col min="2288" max="2288" width="25.5703125" style="2" customWidth="1"/>
    <col min="2289" max="2289" width="10.7109375" style="2" bestFit="1" customWidth="1"/>
    <col min="2290" max="2290" width="9.140625" style="2"/>
    <col min="2291" max="2291" width="13.42578125" style="2" customWidth="1"/>
    <col min="2292" max="2292" width="9.140625" style="2"/>
    <col min="2293" max="2293" width="14.7109375" style="2" customWidth="1"/>
    <col min="2294" max="2294" width="16.140625" style="2" customWidth="1"/>
    <col min="2295" max="2527" width="9.140625" style="2"/>
    <col min="2528" max="2528" width="14.42578125" style="2" customWidth="1"/>
    <col min="2529" max="2529" width="49.7109375" style="2" customWidth="1"/>
    <col min="2530" max="2530" width="17.28515625" style="2" customWidth="1"/>
    <col min="2531" max="2533" width="28.140625" style="2" customWidth="1"/>
    <col min="2534" max="2534" width="15.7109375" style="2" customWidth="1"/>
    <col min="2535" max="2535" width="17.5703125" style="2" customWidth="1"/>
    <col min="2536" max="2536" width="17.7109375" style="2" customWidth="1"/>
    <col min="2537" max="2537" width="20.42578125" style="2" customWidth="1"/>
    <col min="2538" max="2539" width="17.85546875" style="2" bestFit="1" customWidth="1"/>
    <col min="2540" max="2540" width="21.140625" style="2" customWidth="1"/>
    <col min="2541" max="2541" width="33" style="2" customWidth="1"/>
    <col min="2542" max="2542" width="29.140625" style="2" customWidth="1"/>
    <col min="2543" max="2543" width="23.140625" style="2" customWidth="1"/>
    <col min="2544" max="2544" width="25.5703125" style="2" customWidth="1"/>
    <col min="2545" max="2545" width="10.7109375" style="2" bestFit="1" customWidth="1"/>
    <col min="2546" max="2546" width="9.140625" style="2"/>
    <col min="2547" max="2547" width="13.42578125" style="2" customWidth="1"/>
    <col min="2548" max="2548" width="9.140625" style="2"/>
    <col min="2549" max="2549" width="14.7109375" style="2" customWidth="1"/>
    <col min="2550" max="2550" width="16.140625" style="2" customWidth="1"/>
    <col min="2551" max="2783" width="9.140625" style="2"/>
    <col min="2784" max="2784" width="14.42578125" style="2" customWidth="1"/>
    <col min="2785" max="2785" width="49.7109375" style="2" customWidth="1"/>
    <col min="2786" max="2786" width="17.28515625" style="2" customWidth="1"/>
    <col min="2787" max="2789" width="28.140625" style="2" customWidth="1"/>
    <col min="2790" max="2790" width="15.7109375" style="2" customWidth="1"/>
    <col min="2791" max="2791" width="17.5703125" style="2" customWidth="1"/>
    <col min="2792" max="2792" width="17.7109375" style="2" customWidth="1"/>
    <col min="2793" max="2793" width="20.42578125" style="2" customWidth="1"/>
    <col min="2794" max="2795" width="17.85546875" style="2" bestFit="1" customWidth="1"/>
    <col min="2796" max="2796" width="21.140625" style="2" customWidth="1"/>
    <col min="2797" max="2797" width="33" style="2" customWidth="1"/>
    <col min="2798" max="2798" width="29.140625" style="2" customWidth="1"/>
    <col min="2799" max="2799" width="23.140625" style="2" customWidth="1"/>
    <col min="2800" max="2800" width="25.5703125" style="2" customWidth="1"/>
    <col min="2801" max="2801" width="10.7109375" style="2" bestFit="1" customWidth="1"/>
    <col min="2802" max="2802" width="9.140625" style="2"/>
    <col min="2803" max="2803" width="13.42578125" style="2" customWidth="1"/>
    <col min="2804" max="2804" width="9.140625" style="2"/>
    <col min="2805" max="2805" width="14.7109375" style="2" customWidth="1"/>
    <col min="2806" max="2806" width="16.140625" style="2" customWidth="1"/>
    <col min="2807" max="3039" width="9.140625" style="2"/>
    <col min="3040" max="3040" width="14.42578125" style="2" customWidth="1"/>
    <col min="3041" max="3041" width="49.7109375" style="2" customWidth="1"/>
    <col min="3042" max="3042" width="17.28515625" style="2" customWidth="1"/>
    <col min="3043" max="3045" width="28.140625" style="2" customWidth="1"/>
    <col min="3046" max="3046" width="15.7109375" style="2" customWidth="1"/>
    <col min="3047" max="3047" width="17.5703125" style="2" customWidth="1"/>
    <col min="3048" max="3048" width="17.7109375" style="2" customWidth="1"/>
    <col min="3049" max="3049" width="20.42578125" style="2" customWidth="1"/>
    <col min="3050" max="3051" width="17.85546875" style="2" bestFit="1" customWidth="1"/>
    <col min="3052" max="3052" width="21.140625" style="2" customWidth="1"/>
    <col min="3053" max="3053" width="33" style="2" customWidth="1"/>
    <col min="3054" max="3054" width="29.140625" style="2" customWidth="1"/>
    <col min="3055" max="3055" width="23.140625" style="2" customWidth="1"/>
    <col min="3056" max="3056" width="25.5703125" style="2" customWidth="1"/>
    <col min="3057" max="3057" width="10.7109375" style="2" bestFit="1" customWidth="1"/>
    <col min="3058" max="3058" width="9.140625" style="2"/>
    <col min="3059" max="3059" width="13.42578125" style="2" customWidth="1"/>
    <col min="3060" max="3060" width="9.140625" style="2"/>
    <col min="3061" max="3061" width="14.7109375" style="2" customWidth="1"/>
    <col min="3062" max="3062" width="16.140625" style="2" customWidth="1"/>
    <col min="3063" max="3295" width="9.140625" style="2"/>
    <col min="3296" max="3296" width="14.42578125" style="2" customWidth="1"/>
    <col min="3297" max="3297" width="49.7109375" style="2" customWidth="1"/>
    <col min="3298" max="3298" width="17.28515625" style="2" customWidth="1"/>
    <col min="3299" max="3301" width="28.140625" style="2" customWidth="1"/>
    <col min="3302" max="3302" width="15.7109375" style="2" customWidth="1"/>
    <col min="3303" max="3303" width="17.5703125" style="2" customWidth="1"/>
    <col min="3304" max="3304" width="17.7109375" style="2" customWidth="1"/>
    <col min="3305" max="3305" width="20.42578125" style="2" customWidth="1"/>
    <col min="3306" max="3307" width="17.85546875" style="2" bestFit="1" customWidth="1"/>
    <col min="3308" max="3308" width="21.140625" style="2" customWidth="1"/>
    <col min="3309" max="3309" width="33" style="2" customWidth="1"/>
    <col min="3310" max="3310" width="29.140625" style="2" customWidth="1"/>
    <col min="3311" max="3311" width="23.140625" style="2" customWidth="1"/>
    <col min="3312" max="3312" width="25.5703125" style="2" customWidth="1"/>
    <col min="3313" max="3313" width="10.7109375" style="2" bestFit="1" customWidth="1"/>
    <col min="3314" max="3314" width="9.140625" style="2"/>
    <col min="3315" max="3315" width="13.42578125" style="2" customWidth="1"/>
    <col min="3316" max="3316" width="9.140625" style="2"/>
    <col min="3317" max="3317" width="14.7109375" style="2" customWidth="1"/>
    <col min="3318" max="3318" width="16.140625" style="2" customWidth="1"/>
    <col min="3319" max="3551" width="9.140625" style="2"/>
    <col min="3552" max="3552" width="14.42578125" style="2" customWidth="1"/>
    <col min="3553" max="3553" width="49.7109375" style="2" customWidth="1"/>
    <col min="3554" max="3554" width="17.28515625" style="2" customWidth="1"/>
    <col min="3555" max="3557" width="28.140625" style="2" customWidth="1"/>
    <col min="3558" max="3558" width="15.7109375" style="2" customWidth="1"/>
    <col min="3559" max="3559" width="17.5703125" style="2" customWidth="1"/>
    <col min="3560" max="3560" width="17.7109375" style="2" customWidth="1"/>
    <col min="3561" max="3561" width="20.42578125" style="2" customWidth="1"/>
    <col min="3562" max="3563" width="17.85546875" style="2" bestFit="1" customWidth="1"/>
    <col min="3564" max="3564" width="21.140625" style="2" customWidth="1"/>
    <col min="3565" max="3565" width="33" style="2" customWidth="1"/>
    <col min="3566" max="3566" width="29.140625" style="2" customWidth="1"/>
    <col min="3567" max="3567" width="23.140625" style="2" customWidth="1"/>
    <col min="3568" max="3568" width="25.5703125" style="2" customWidth="1"/>
    <col min="3569" max="3569" width="10.7109375" style="2" bestFit="1" customWidth="1"/>
    <col min="3570" max="3570" width="9.140625" style="2"/>
    <col min="3571" max="3571" width="13.42578125" style="2" customWidth="1"/>
    <col min="3572" max="3572" width="9.140625" style="2"/>
    <col min="3573" max="3573" width="14.7109375" style="2" customWidth="1"/>
    <col min="3574" max="3574" width="16.140625" style="2" customWidth="1"/>
    <col min="3575" max="3807" width="9.140625" style="2"/>
    <col min="3808" max="3808" width="14.42578125" style="2" customWidth="1"/>
    <col min="3809" max="3809" width="49.7109375" style="2" customWidth="1"/>
    <col min="3810" max="3810" width="17.28515625" style="2" customWidth="1"/>
    <col min="3811" max="3813" width="28.140625" style="2" customWidth="1"/>
    <col min="3814" max="3814" width="15.7109375" style="2" customWidth="1"/>
    <col min="3815" max="3815" width="17.5703125" style="2" customWidth="1"/>
    <col min="3816" max="3816" width="17.7109375" style="2" customWidth="1"/>
    <col min="3817" max="3817" width="20.42578125" style="2" customWidth="1"/>
    <col min="3818" max="3819" width="17.85546875" style="2" bestFit="1" customWidth="1"/>
    <col min="3820" max="3820" width="21.140625" style="2" customWidth="1"/>
    <col min="3821" max="3821" width="33" style="2" customWidth="1"/>
    <col min="3822" max="3822" width="29.140625" style="2" customWidth="1"/>
    <col min="3823" max="3823" width="23.140625" style="2" customWidth="1"/>
    <col min="3824" max="3824" width="25.5703125" style="2" customWidth="1"/>
    <col min="3825" max="3825" width="10.7109375" style="2" bestFit="1" customWidth="1"/>
    <col min="3826" max="3826" width="9.140625" style="2"/>
    <col min="3827" max="3827" width="13.42578125" style="2" customWidth="1"/>
    <col min="3828" max="3828" width="9.140625" style="2"/>
    <col min="3829" max="3829" width="14.7109375" style="2" customWidth="1"/>
    <col min="3830" max="3830" width="16.140625" style="2" customWidth="1"/>
    <col min="3831" max="4063" width="9.140625" style="2"/>
    <col min="4064" max="4064" width="14.42578125" style="2" customWidth="1"/>
    <col min="4065" max="4065" width="49.7109375" style="2" customWidth="1"/>
    <col min="4066" max="4066" width="17.28515625" style="2" customWidth="1"/>
    <col min="4067" max="4069" width="28.140625" style="2" customWidth="1"/>
    <col min="4070" max="4070" width="15.7109375" style="2" customWidth="1"/>
    <col min="4071" max="4071" width="17.5703125" style="2" customWidth="1"/>
    <col min="4072" max="4072" width="17.7109375" style="2" customWidth="1"/>
    <col min="4073" max="4073" width="20.42578125" style="2" customWidth="1"/>
    <col min="4074" max="4075" width="17.85546875" style="2" bestFit="1" customWidth="1"/>
    <col min="4076" max="4076" width="21.140625" style="2" customWidth="1"/>
    <col min="4077" max="4077" width="33" style="2" customWidth="1"/>
    <col min="4078" max="4078" width="29.140625" style="2" customWidth="1"/>
    <col min="4079" max="4079" width="23.140625" style="2" customWidth="1"/>
    <col min="4080" max="4080" width="25.5703125" style="2" customWidth="1"/>
    <col min="4081" max="4081" width="10.7109375" style="2" bestFit="1" customWidth="1"/>
    <col min="4082" max="4082" width="9.140625" style="2"/>
    <col min="4083" max="4083" width="13.42578125" style="2" customWidth="1"/>
    <col min="4084" max="4084" width="9.140625" style="2"/>
    <col min="4085" max="4085" width="14.7109375" style="2" customWidth="1"/>
    <col min="4086" max="4086" width="16.140625" style="2" customWidth="1"/>
    <col min="4087" max="4319" width="9.140625" style="2"/>
    <col min="4320" max="4320" width="14.42578125" style="2" customWidth="1"/>
    <col min="4321" max="4321" width="49.7109375" style="2" customWidth="1"/>
    <col min="4322" max="4322" width="17.28515625" style="2" customWidth="1"/>
    <col min="4323" max="4325" width="28.140625" style="2" customWidth="1"/>
    <col min="4326" max="4326" width="15.7109375" style="2" customWidth="1"/>
    <col min="4327" max="4327" width="17.5703125" style="2" customWidth="1"/>
    <col min="4328" max="4328" width="17.7109375" style="2" customWidth="1"/>
    <col min="4329" max="4329" width="20.42578125" style="2" customWidth="1"/>
    <col min="4330" max="4331" width="17.85546875" style="2" bestFit="1" customWidth="1"/>
    <col min="4332" max="4332" width="21.140625" style="2" customWidth="1"/>
    <col min="4333" max="4333" width="33" style="2" customWidth="1"/>
    <col min="4334" max="4334" width="29.140625" style="2" customWidth="1"/>
    <col min="4335" max="4335" width="23.140625" style="2" customWidth="1"/>
    <col min="4336" max="4336" width="25.5703125" style="2" customWidth="1"/>
    <col min="4337" max="4337" width="10.7109375" style="2" bestFit="1" customWidth="1"/>
    <col min="4338" max="4338" width="9.140625" style="2"/>
    <col min="4339" max="4339" width="13.42578125" style="2" customWidth="1"/>
    <col min="4340" max="4340" width="9.140625" style="2"/>
    <col min="4341" max="4341" width="14.7109375" style="2" customWidth="1"/>
    <col min="4342" max="4342" width="16.140625" style="2" customWidth="1"/>
    <col min="4343" max="4575" width="9.140625" style="2"/>
    <col min="4576" max="4576" width="14.42578125" style="2" customWidth="1"/>
    <col min="4577" max="4577" width="49.7109375" style="2" customWidth="1"/>
    <col min="4578" max="4578" width="17.28515625" style="2" customWidth="1"/>
    <col min="4579" max="4581" width="28.140625" style="2" customWidth="1"/>
    <col min="4582" max="4582" width="15.7109375" style="2" customWidth="1"/>
    <col min="4583" max="4583" width="17.5703125" style="2" customWidth="1"/>
    <col min="4584" max="4584" width="17.7109375" style="2" customWidth="1"/>
    <col min="4585" max="4585" width="20.42578125" style="2" customWidth="1"/>
    <col min="4586" max="4587" width="17.85546875" style="2" bestFit="1" customWidth="1"/>
    <col min="4588" max="4588" width="21.140625" style="2" customWidth="1"/>
    <col min="4589" max="4589" width="33" style="2" customWidth="1"/>
    <col min="4590" max="4590" width="29.140625" style="2" customWidth="1"/>
    <col min="4591" max="4591" width="23.140625" style="2" customWidth="1"/>
    <col min="4592" max="4592" width="25.5703125" style="2" customWidth="1"/>
    <col min="4593" max="4593" width="10.7109375" style="2" bestFit="1" customWidth="1"/>
    <col min="4594" max="4594" width="9.140625" style="2"/>
    <col min="4595" max="4595" width="13.42578125" style="2" customWidth="1"/>
    <col min="4596" max="4596" width="9.140625" style="2"/>
    <col min="4597" max="4597" width="14.7109375" style="2" customWidth="1"/>
    <col min="4598" max="4598" width="16.140625" style="2" customWidth="1"/>
    <col min="4599" max="4831" width="9.140625" style="2"/>
    <col min="4832" max="4832" width="14.42578125" style="2" customWidth="1"/>
    <col min="4833" max="4833" width="49.7109375" style="2" customWidth="1"/>
    <col min="4834" max="4834" width="17.28515625" style="2" customWidth="1"/>
    <col min="4835" max="4837" width="28.140625" style="2" customWidth="1"/>
    <col min="4838" max="4838" width="15.7109375" style="2" customWidth="1"/>
    <col min="4839" max="4839" width="17.5703125" style="2" customWidth="1"/>
    <col min="4840" max="4840" width="17.7109375" style="2" customWidth="1"/>
    <col min="4841" max="4841" width="20.42578125" style="2" customWidth="1"/>
    <col min="4842" max="4843" width="17.85546875" style="2" bestFit="1" customWidth="1"/>
    <col min="4844" max="4844" width="21.140625" style="2" customWidth="1"/>
    <col min="4845" max="4845" width="33" style="2" customWidth="1"/>
    <col min="4846" max="4846" width="29.140625" style="2" customWidth="1"/>
    <col min="4847" max="4847" width="23.140625" style="2" customWidth="1"/>
    <col min="4848" max="4848" width="25.5703125" style="2" customWidth="1"/>
    <col min="4849" max="4849" width="10.7109375" style="2" bestFit="1" customWidth="1"/>
    <col min="4850" max="4850" width="9.140625" style="2"/>
    <col min="4851" max="4851" width="13.42578125" style="2" customWidth="1"/>
    <col min="4852" max="4852" width="9.140625" style="2"/>
    <col min="4853" max="4853" width="14.7109375" style="2" customWidth="1"/>
    <col min="4854" max="4854" width="16.140625" style="2" customWidth="1"/>
    <col min="4855" max="5087" width="9.140625" style="2"/>
    <col min="5088" max="5088" width="14.42578125" style="2" customWidth="1"/>
    <col min="5089" max="5089" width="49.7109375" style="2" customWidth="1"/>
    <col min="5090" max="5090" width="17.28515625" style="2" customWidth="1"/>
    <col min="5091" max="5093" width="28.140625" style="2" customWidth="1"/>
    <col min="5094" max="5094" width="15.7109375" style="2" customWidth="1"/>
    <col min="5095" max="5095" width="17.5703125" style="2" customWidth="1"/>
    <col min="5096" max="5096" width="17.7109375" style="2" customWidth="1"/>
    <col min="5097" max="5097" width="20.42578125" style="2" customWidth="1"/>
    <col min="5098" max="5099" width="17.85546875" style="2" bestFit="1" customWidth="1"/>
    <col min="5100" max="5100" width="21.140625" style="2" customWidth="1"/>
    <col min="5101" max="5101" width="33" style="2" customWidth="1"/>
    <col min="5102" max="5102" width="29.140625" style="2" customWidth="1"/>
    <col min="5103" max="5103" width="23.140625" style="2" customWidth="1"/>
    <col min="5104" max="5104" width="25.5703125" style="2" customWidth="1"/>
    <col min="5105" max="5105" width="10.7109375" style="2" bestFit="1" customWidth="1"/>
    <col min="5106" max="5106" width="9.140625" style="2"/>
    <col min="5107" max="5107" width="13.42578125" style="2" customWidth="1"/>
    <col min="5108" max="5108" width="9.140625" style="2"/>
    <col min="5109" max="5109" width="14.7109375" style="2" customWidth="1"/>
    <col min="5110" max="5110" width="16.140625" style="2" customWidth="1"/>
    <col min="5111" max="5343" width="9.140625" style="2"/>
    <col min="5344" max="5344" width="14.42578125" style="2" customWidth="1"/>
    <col min="5345" max="5345" width="49.7109375" style="2" customWidth="1"/>
    <col min="5346" max="5346" width="17.28515625" style="2" customWidth="1"/>
    <col min="5347" max="5349" width="28.140625" style="2" customWidth="1"/>
    <col min="5350" max="5350" width="15.7109375" style="2" customWidth="1"/>
    <col min="5351" max="5351" width="17.5703125" style="2" customWidth="1"/>
    <col min="5352" max="5352" width="17.7109375" style="2" customWidth="1"/>
    <col min="5353" max="5353" width="20.42578125" style="2" customWidth="1"/>
    <col min="5354" max="5355" width="17.85546875" style="2" bestFit="1" customWidth="1"/>
    <col min="5356" max="5356" width="21.140625" style="2" customWidth="1"/>
    <col min="5357" max="5357" width="33" style="2" customWidth="1"/>
    <col min="5358" max="5358" width="29.140625" style="2" customWidth="1"/>
    <col min="5359" max="5359" width="23.140625" style="2" customWidth="1"/>
    <col min="5360" max="5360" width="25.5703125" style="2" customWidth="1"/>
    <col min="5361" max="5361" width="10.7109375" style="2" bestFit="1" customWidth="1"/>
    <col min="5362" max="5362" width="9.140625" style="2"/>
    <col min="5363" max="5363" width="13.42578125" style="2" customWidth="1"/>
    <col min="5364" max="5364" width="9.140625" style="2"/>
    <col min="5365" max="5365" width="14.7109375" style="2" customWidth="1"/>
    <col min="5366" max="5366" width="16.140625" style="2" customWidth="1"/>
    <col min="5367" max="5599" width="9.140625" style="2"/>
    <col min="5600" max="5600" width="14.42578125" style="2" customWidth="1"/>
    <col min="5601" max="5601" width="49.7109375" style="2" customWidth="1"/>
    <col min="5602" max="5602" width="17.28515625" style="2" customWidth="1"/>
    <col min="5603" max="5605" width="28.140625" style="2" customWidth="1"/>
    <col min="5606" max="5606" width="15.7109375" style="2" customWidth="1"/>
    <col min="5607" max="5607" width="17.5703125" style="2" customWidth="1"/>
    <col min="5608" max="5608" width="17.7109375" style="2" customWidth="1"/>
    <col min="5609" max="5609" width="20.42578125" style="2" customWidth="1"/>
    <col min="5610" max="5611" width="17.85546875" style="2" bestFit="1" customWidth="1"/>
    <col min="5612" max="5612" width="21.140625" style="2" customWidth="1"/>
    <col min="5613" max="5613" width="33" style="2" customWidth="1"/>
    <col min="5614" max="5614" width="29.140625" style="2" customWidth="1"/>
    <col min="5615" max="5615" width="23.140625" style="2" customWidth="1"/>
    <col min="5616" max="5616" width="25.5703125" style="2" customWidth="1"/>
    <col min="5617" max="5617" width="10.7109375" style="2" bestFit="1" customWidth="1"/>
    <col min="5618" max="5618" width="9.140625" style="2"/>
    <col min="5619" max="5619" width="13.42578125" style="2" customWidth="1"/>
    <col min="5620" max="5620" width="9.140625" style="2"/>
    <col min="5621" max="5621" width="14.7109375" style="2" customWidth="1"/>
    <col min="5622" max="5622" width="16.140625" style="2" customWidth="1"/>
    <col min="5623" max="5855" width="9.140625" style="2"/>
    <col min="5856" max="5856" width="14.42578125" style="2" customWidth="1"/>
    <col min="5857" max="5857" width="49.7109375" style="2" customWidth="1"/>
    <col min="5858" max="5858" width="17.28515625" style="2" customWidth="1"/>
    <col min="5859" max="5861" width="28.140625" style="2" customWidth="1"/>
    <col min="5862" max="5862" width="15.7109375" style="2" customWidth="1"/>
    <col min="5863" max="5863" width="17.5703125" style="2" customWidth="1"/>
    <col min="5864" max="5864" width="17.7109375" style="2" customWidth="1"/>
    <col min="5865" max="5865" width="20.42578125" style="2" customWidth="1"/>
    <col min="5866" max="5867" width="17.85546875" style="2" bestFit="1" customWidth="1"/>
    <col min="5868" max="5868" width="21.140625" style="2" customWidth="1"/>
    <col min="5869" max="5869" width="33" style="2" customWidth="1"/>
    <col min="5870" max="5870" width="29.140625" style="2" customWidth="1"/>
    <col min="5871" max="5871" width="23.140625" style="2" customWidth="1"/>
    <col min="5872" max="5872" width="25.5703125" style="2" customWidth="1"/>
    <col min="5873" max="5873" width="10.7109375" style="2" bestFit="1" customWidth="1"/>
    <col min="5874" max="5874" width="9.140625" style="2"/>
    <col min="5875" max="5875" width="13.42578125" style="2" customWidth="1"/>
    <col min="5876" max="5876" width="9.140625" style="2"/>
    <col min="5877" max="5877" width="14.7109375" style="2" customWidth="1"/>
    <col min="5878" max="5878" width="16.140625" style="2" customWidth="1"/>
    <col min="5879" max="6111" width="9.140625" style="2"/>
    <col min="6112" max="6112" width="14.42578125" style="2" customWidth="1"/>
    <col min="6113" max="6113" width="49.7109375" style="2" customWidth="1"/>
    <col min="6114" max="6114" width="17.28515625" style="2" customWidth="1"/>
    <col min="6115" max="6117" width="28.140625" style="2" customWidth="1"/>
    <col min="6118" max="6118" width="15.7109375" style="2" customWidth="1"/>
    <col min="6119" max="6119" width="17.5703125" style="2" customWidth="1"/>
    <col min="6120" max="6120" width="17.7109375" style="2" customWidth="1"/>
    <col min="6121" max="6121" width="20.42578125" style="2" customWidth="1"/>
    <col min="6122" max="6123" width="17.85546875" style="2" bestFit="1" customWidth="1"/>
    <col min="6124" max="6124" width="21.140625" style="2" customWidth="1"/>
    <col min="6125" max="6125" width="33" style="2" customWidth="1"/>
    <col min="6126" max="6126" width="29.140625" style="2" customWidth="1"/>
    <col min="6127" max="6127" width="23.140625" style="2" customWidth="1"/>
    <col min="6128" max="6128" width="25.5703125" style="2" customWidth="1"/>
    <col min="6129" max="6129" width="10.7109375" style="2" bestFit="1" customWidth="1"/>
    <col min="6130" max="6130" width="9.140625" style="2"/>
    <col min="6131" max="6131" width="13.42578125" style="2" customWidth="1"/>
    <col min="6132" max="6132" width="9.140625" style="2"/>
    <col min="6133" max="6133" width="14.7109375" style="2" customWidth="1"/>
    <col min="6134" max="6134" width="16.140625" style="2" customWidth="1"/>
    <col min="6135" max="6367" width="9.140625" style="2"/>
    <col min="6368" max="6368" width="14.42578125" style="2" customWidth="1"/>
    <col min="6369" max="6369" width="49.7109375" style="2" customWidth="1"/>
    <col min="6370" max="6370" width="17.28515625" style="2" customWidth="1"/>
    <col min="6371" max="6373" width="28.140625" style="2" customWidth="1"/>
    <col min="6374" max="6374" width="15.7109375" style="2" customWidth="1"/>
    <col min="6375" max="6375" width="17.5703125" style="2" customWidth="1"/>
    <col min="6376" max="6376" width="17.7109375" style="2" customWidth="1"/>
    <col min="6377" max="6377" width="20.42578125" style="2" customWidth="1"/>
    <col min="6378" max="6379" width="17.85546875" style="2" bestFit="1" customWidth="1"/>
    <col min="6380" max="6380" width="21.140625" style="2" customWidth="1"/>
    <col min="6381" max="6381" width="33" style="2" customWidth="1"/>
    <col min="6382" max="6382" width="29.140625" style="2" customWidth="1"/>
    <col min="6383" max="6383" width="23.140625" style="2" customWidth="1"/>
    <col min="6384" max="6384" width="25.5703125" style="2" customWidth="1"/>
    <col min="6385" max="6385" width="10.7109375" style="2" bestFit="1" customWidth="1"/>
    <col min="6386" max="6386" width="9.140625" style="2"/>
    <col min="6387" max="6387" width="13.42578125" style="2" customWidth="1"/>
    <col min="6388" max="6388" width="9.140625" style="2"/>
    <col min="6389" max="6389" width="14.7109375" style="2" customWidth="1"/>
    <col min="6390" max="6390" width="16.140625" style="2" customWidth="1"/>
    <col min="6391" max="6623" width="9.140625" style="2"/>
    <col min="6624" max="6624" width="14.42578125" style="2" customWidth="1"/>
    <col min="6625" max="6625" width="49.7109375" style="2" customWidth="1"/>
    <col min="6626" max="6626" width="17.28515625" style="2" customWidth="1"/>
    <col min="6627" max="6629" width="28.140625" style="2" customWidth="1"/>
    <col min="6630" max="6630" width="15.7109375" style="2" customWidth="1"/>
    <col min="6631" max="6631" width="17.5703125" style="2" customWidth="1"/>
    <col min="6632" max="6632" width="17.7109375" style="2" customWidth="1"/>
    <col min="6633" max="6633" width="20.42578125" style="2" customWidth="1"/>
    <col min="6634" max="6635" width="17.85546875" style="2" bestFit="1" customWidth="1"/>
    <col min="6636" max="6636" width="21.140625" style="2" customWidth="1"/>
    <col min="6637" max="6637" width="33" style="2" customWidth="1"/>
    <col min="6638" max="6638" width="29.140625" style="2" customWidth="1"/>
    <col min="6639" max="6639" width="23.140625" style="2" customWidth="1"/>
    <col min="6640" max="6640" width="25.5703125" style="2" customWidth="1"/>
    <col min="6641" max="6641" width="10.7109375" style="2" bestFit="1" customWidth="1"/>
    <col min="6642" max="6642" width="9.140625" style="2"/>
    <col min="6643" max="6643" width="13.42578125" style="2" customWidth="1"/>
    <col min="6644" max="6644" width="9.140625" style="2"/>
    <col min="6645" max="6645" width="14.7109375" style="2" customWidth="1"/>
    <col min="6646" max="6646" width="16.140625" style="2" customWidth="1"/>
    <col min="6647" max="6879" width="9.140625" style="2"/>
    <col min="6880" max="6880" width="14.42578125" style="2" customWidth="1"/>
    <col min="6881" max="6881" width="49.7109375" style="2" customWidth="1"/>
    <col min="6882" max="6882" width="17.28515625" style="2" customWidth="1"/>
    <col min="6883" max="6885" width="28.140625" style="2" customWidth="1"/>
    <col min="6886" max="6886" width="15.7109375" style="2" customWidth="1"/>
    <col min="6887" max="6887" width="17.5703125" style="2" customWidth="1"/>
    <col min="6888" max="6888" width="17.7109375" style="2" customWidth="1"/>
    <col min="6889" max="6889" width="20.42578125" style="2" customWidth="1"/>
    <col min="6890" max="6891" width="17.85546875" style="2" bestFit="1" customWidth="1"/>
    <col min="6892" max="6892" width="21.140625" style="2" customWidth="1"/>
    <col min="6893" max="6893" width="33" style="2" customWidth="1"/>
    <col min="6894" max="6894" width="29.140625" style="2" customWidth="1"/>
    <col min="6895" max="6895" width="23.140625" style="2" customWidth="1"/>
    <col min="6896" max="6896" width="25.5703125" style="2" customWidth="1"/>
    <col min="6897" max="6897" width="10.7109375" style="2" bestFit="1" customWidth="1"/>
    <col min="6898" max="6898" width="9.140625" style="2"/>
    <col min="6899" max="6899" width="13.42578125" style="2" customWidth="1"/>
    <col min="6900" max="6900" width="9.140625" style="2"/>
    <col min="6901" max="6901" width="14.7109375" style="2" customWidth="1"/>
    <col min="6902" max="6902" width="16.140625" style="2" customWidth="1"/>
    <col min="6903" max="7135" width="9.140625" style="2"/>
    <col min="7136" max="7136" width="14.42578125" style="2" customWidth="1"/>
    <col min="7137" max="7137" width="49.7109375" style="2" customWidth="1"/>
    <col min="7138" max="7138" width="17.28515625" style="2" customWidth="1"/>
    <col min="7139" max="7141" width="28.140625" style="2" customWidth="1"/>
    <col min="7142" max="7142" width="15.7109375" style="2" customWidth="1"/>
    <col min="7143" max="7143" width="17.5703125" style="2" customWidth="1"/>
    <col min="7144" max="7144" width="17.7109375" style="2" customWidth="1"/>
    <col min="7145" max="7145" width="20.42578125" style="2" customWidth="1"/>
    <col min="7146" max="7147" width="17.85546875" style="2" bestFit="1" customWidth="1"/>
    <col min="7148" max="7148" width="21.140625" style="2" customWidth="1"/>
    <col min="7149" max="7149" width="33" style="2" customWidth="1"/>
    <col min="7150" max="7150" width="29.140625" style="2" customWidth="1"/>
    <col min="7151" max="7151" width="23.140625" style="2" customWidth="1"/>
    <col min="7152" max="7152" width="25.5703125" style="2" customWidth="1"/>
    <col min="7153" max="7153" width="10.7109375" style="2" bestFit="1" customWidth="1"/>
    <col min="7154" max="7154" width="9.140625" style="2"/>
    <col min="7155" max="7155" width="13.42578125" style="2" customWidth="1"/>
    <col min="7156" max="7156" width="9.140625" style="2"/>
    <col min="7157" max="7157" width="14.7109375" style="2" customWidth="1"/>
    <col min="7158" max="7158" width="16.140625" style="2" customWidth="1"/>
    <col min="7159" max="7391" width="9.140625" style="2"/>
    <col min="7392" max="7392" width="14.42578125" style="2" customWidth="1"/>
    <col min="7393" max="7393" width="49.7109375" style="2" customWidth="1"/>
    <col min="7394" max="7394" width="17.28515625" style="2" customWidth="1"/>
    <col min="7395" max="7397" width="28.140625" style="2" customWidth="1"/>
    <col min="7398" max="7398" width="15.7109375" style="2" customWidth="1"/>
    <col min="7399" max="7399" width="17.5703125" style="2" customWidth="1"/>
    <col min="7400" max="7400" width="17.7109375" style="2" customWidth="1"/>
    <col min="7401" max="7401" width="20.42578125" style="2" customWidth="1"/>
    <col min="7402" max="7403" width="17.85546875" style="2" bestFit="1" customWidth="1"/>
    <col min="7404" max="7404" width="21.140625" style="2" customWidth="1"/>
    <col min="7405" max="7405" width="33" style="2" customWidth="1"/>
    <col min="7406" max="7406" width="29.140625" style="2" customWidth="1"/>
    <col min="7407" max="7407" width="23.140625" style="2" customWidth="1"/>
    <col min="7408" max="7408" width="25.5703125" style="2" customWidth="1"/>
    <col min="7409" max="7409" width="10.7109375" style="2" bestFit="1" customWidth="1"/>
    <col min="7410" max="7410" width="9.140625" style="2"/>
    <col min="7411" max="7411" width="13.42578125" style="2" customWidth="1"/>
    <col min="7412" max="7412" width="9.140625" style="2"/>
    <col min="7413" max="7413" width="14.7109375" style="2" customWidth="1"/>
    <col min="7414" max="7414" width="16.140625" style="2" customWidth="1"/>
    <col min="7415" max="7647" width="9.140625" style="2"/>
    <col min="7648" max="7648" width="14.42578125" style="2" customWidth="1"/>
    <col min="7649" max="7649" width="49.7109375" style="2" customWidth="1"/>
    <col min="7650" max="7650" width="17.28515625" style="2" customWidth="1"/>
    <col min="7651" max="7653" width="28.140625" style="2" customWidth="1"/>
    <col min="7654" max="7654" width="15.7109375" style="2" customWidth="1"/>
    <col min="7655" max="7655" width="17.5703125" style="2" customWidth="1"/>
    <col min="7656" max="7656" width="17.7109375" style="2" customWidth="1"/>
    <col min="7657" max="7657" width="20.42578125" style="2" customWidth="1"/>
    <col min="7658" max="7659" width="17.85546875" style="2" bestFit="1" customWidth="1"/>
    <col min="7660" max="7660" width="21.140625" style="2" customWidth="1"/>
    <col min="7661" max="7661" width="33" style="2" customWidth="1"/>
    <col min="7662" max="7662" width="29.140625" style="2" customWidth="1"/>
    <col min="7663" max="7663" width="23.140625" style="2" customWidth="1"/>
    <col min="7664" max="7664" width="25.5703125" style="2" customWidth="1"/>
    <col min="7665" max="7665" width="10.7109375" style="2" bestFit="1" customWidth="1"/>
    <col min="7666" max="7666" width="9.140625" style="2"/>
    <col min="7667" max="7667" width="13.42578125" style="2" customWidth="1"/>
    <col min="7668" max="7668" width="9.140625" style="2"/>
    <col min="7669" max="7669" width="14.7109375" style="2" customWidth="1"/>
    <col min="7670" max="7670" width="16.140625" style="2" customWidth="1"/>
    <col min="7671" max="7903" width="9.140625" style="2"/>
    <col min="7904" max="7904" width="14.42578125" style="2" customWidth="1"/>
    <col min="7905" max="7905" width="49.7109375" style="2" customWidth="1"/>
    <col min="7906" max="7906" width="17.28515625" style="2" customWidth="1"/>
    <col min="7907" max="7909" width="28.140625" style="2" customWidth="1"/>
    <col min="7910" max="7910" width="15.7109375" style="2" customWidth="1"/>
    <col min="7911" max="7911" width="17.5703125" style="2" customWidth="1"/>
    <col min="7912" max="7912" width="17.7109375" style="2" customWidth="1"/>
    <col min="7913" max="7913" width="20.42578125" style="2" customWidth="1"/>
    <col min="7914" max="7915" width="17.85546875" style="2" bestFit="1" customWidth="1"/>
    <col min="7916" max="7916" width="21.140625" style="2" customWidth="1"/>
    <col min="7917" max="7917" width="33" style="2" customWidth="1"/>
    <col min="7918" max="7918" width="29.140625" style="2" customWidth="1"/>
    <col min="7919" max="7919" width="23.140625" style="2" customWidth="1"/>
    <col min="7920" max="7920" width="25.5703125" style="2" customWidth="1"/>
    <col min="7921" max="7921" width="10.7109375" style="2" bestFit="1" customWidth="1"/>
    <col min="7922" max="7922" width="9.140625" style="2"/>
    <col min="7923" max="7923" width="13.42578125" style="2" customWidth="1"/>
    <col min="7924" max="7924" width="9.140625" style="2"/>
    <col min="7925" max="7925" width="14.7109375" style="2" customWidth="1"/>
    <col min="7926" max="7926" width="16.140625" style="2" customWidth="1"/>
    <col min="7927" max="8159" width="9.140625" style="2"/>
    <col min="8160" max="8160" width="14.42578125" style="2" customWidth="1"/>
    <col min="8161" max="8161" width="49.7109375" style="2" customWidth="1"/>
    <col min="8162" max="8162" width="17.28515625" style="2" customWidth="1"/>
    <col min="8163" max="8165" width="28.140625" style="2" customWidth="1"/>
    <col min="8166" max="8166" width="15.7109375" style="2" customWidth="1"/>
    <col min="8167" max="8167" width="17.5703125" style="2" customWidth="1"/>
    <col min="8168" max="8168" width="17.7109375" style="2" customWidth="1"/>
    <col min="8169" max="8169" width="20.42578125" style="2" customWidth="1"/>
    <col min="8170" max="8171" width="17.85546875" style="2" bestFit="1" customWidth="1"/>
    <col min="8172" max="8172" width="21.140625" style="2" customWidth="1"/>
    <col min="8173" max="8173" width="33" style="2" customWidth="1"/>
    <col min="8174" max="8174" width="29.140625" style="2" customWidth="1"/>
    <col min="8175" max="8175" width="23.140625" style="2" customWidth="1"/>
    <col min="8176" max="8176" width="25.5703125" style="2" customWidth="1"/>
    <col min="8177" max="8177" width="10.7109375" style="2" bestFit="1" customWidth="1"/>
    <col min="8178" max="8178" width="9.140625" style="2"/>
    <col min="8179" max="8179" width="13.42578125" style="2" customWidth="1"/>
    <col min="8180" max="8180" width="9.140625" style="2"/>
    <col min="8181" max="8181" width="14.7109375" style="2" customWidth="1"/>
    <col min="8182" max="8182" width="16.140625" style="2" customWidth="1"/>
    <col min="8183" max="8415" width="9.140625" style="2"/>
    <col min="8416" max="8416" width="14.42578125" style="2" customWidth="1"/>
    <col min="8417" max="8417" width="49.7109375" style="2" customWidth="1"/>
    <col min="8418" max="8418" width="17.28515625" style="2" customWidth="1"/>
    <col min="8419" max="8421" width="28.140625" style="2" customWidth="1"/>
    <col min="8422" max="8422" width="15.7109375" style="2" customWidth="1"/>
    <col min="8423" max="8423" width="17.5703125" style="2" customWidth="1"/>
    <col min="8424" max="8424" width="17.7109375" style="2" customWidth="1"/>
    <col min="8425" max="8425" width="20.42578125" style="2" customWidth="1"/>
    <col min="8426" max="8427" width="17.85546875" style="2" bestFit="1" customWidth="1"/>
    <col min="8428" max="8428" width="21.140625" style="2" customWidth="1"/>
    <col min="8429" max="8429" width="33" style="2" customWidth="1"/>
    <col min="8430" max="8430" width="29.140625" style="2" customWidth="1"/>
    <col min="8431" max="8431" width="23.140625" style="2" customWidth="1"/>
    <col min="8432" max="8432" width="25.5703125" style="2" customWidth="1"/>
    <col min="8433" max="8433" width="10.7109375" style="2" bestFit="1" customWidth="1"/>
    <col min="8434" max="8434" width="9.140625" style="2"/>
    <col min="8435" max="8435" width="13.42578125" style="2" customWidth="1"/>
    <col min="8436" max="8436" width="9.140625" style="2"/>
    <col min="8437" max="8437" width="14.7109375" style="2" customWidth="1"/>
    <col min="8438" max="8438" width="16.140625" style="2" customWidth="1"/>
    <col min="8439" max="8671" width="9.140625" style="2"/>
    <col min="8672" max="8672" width="14.42578125" style="2" customWidth="1"/>
    <col min="8673" max="8673" width="49.7109375" style="2" customWidth="1"/>
    <col min="8674" max="8674" width="17.28515625" style="2" customWidth="1"/>
    <col min="8675" max="8677" width="28.140625" style="2" customWidth="1"/>
    <col min="8678" max="8678" width="15.7109375" style="2" customWidth="1"/>
    <col min="8679" max="8679" width="17.5703125" style="2" customWidth="1"/>
    <col min="8680" max="8680" width="17.7109375" style="2" customWidth="1"/>
    <col min="8681" max="8681" width="20.42578125" style="2" customWidth="1"/>
    <col min="8682" max="8683" width="17.85546875" style="2" bestFit="1" customWidth="1"/>
    <col min="8684" max="8684" width="21.140625" style="2" customWidth="1"/>
    <col min="8685" max="8685" width="33" style="2" customWidth="1"/>
    <col min="8686" max="8686" width="29.140625" style="2" customWidth="1"/>
    <col min="8687" max="8687" width="23.140625" style="2" customWidth="1"/>
    <col min="8688" max="8688" width="25.5703125" style="2" customWidth="1"/>
    <col min="8689" max="8689" width="10.7109375" style="2" bestFit="1" customWidth="1"/>
    <col min="8690" max="8690" width="9.140625" style="2"/>
    <col min="8691" max="8691" width="13.42578125" style="2" customWidth="1"/>
    <col min="8692" max="8692" width="9.140625" style="2"/>
    <col min="8693" max="8693" width="14.7109375" style="2" customWidth="1"/>
    <col min="8694" max="8694" width="16.140625" style="2" customWidth="1"/>
    <col min="8695" max="8927" width="9.140625" style="2"/>
    <col min="8928" max="8928" width="14.42578125" style="2" customWidth="1"/>
    <col min="8929" max="8929" width="49.7109375" style="2" customWidth="1"/>
    <col min="8930" max="8930" width="17.28515625" style="2" customWidth="1"/>
    <col min="8931" max="8933" width="28.140625" style="2" customWidth="1"/>
    <col min="8934" max="8934" width="15.7109375" style="2" customWidth="1"/>
    <col min="8935" max="8935" width="17.5703125" style="2" customWidth="1"/>
    <col min="8936" max="8936" width="17.7109375" style="2" customWidth="1"/>
    <col min="8937" max="8937" width="20.42578125" style="2" customWidth="1"/>
    <col min="8938" max="8939" width="17.85546875" style="2" bestFit="1" customWidth="1"/>
    <col min="8940" max="8940" width="21.140625" style="2" customWidth="1"/>
    <col min="8941" max="8941" width="33" style="2" customWidth="1"/>
    <col min="8942" max="8942" width="29.140625" style="2" customWidth="1"/>
    <col min="8943" max="8943" width="23.140625" style="2" customWidth="1"/>
    <col min="8944" max="8944" width="25.5703125" style="2" customWidth="1"/>
    <col min="8945" max="8945" width="10.7109375" style="2" bestFit="1" customWidth="1"/>
    <col min="8946" max="8946" width="9.140625" style="2"/>
    <col min="8947" max="8947" width="13.42578125" style="2" customWidth="1"/>
    <col min="8948" max="8948" width="9.140625" style="2"/>
    <col min="8949" max="8949" width="14.7109375" style="2" customWidth="1"/>
    <col min="8950" max="8950" width="16.140625" style="2" customWidth="1"/>
    <col min="8951" max="9183" width="9.140625" style="2"/>
    <col min="9184" max="9184" width="14.42578125" style="2" customWidth="1"/>
    <col min="9185" max="9185" width="49.7109375" style="2" customWidth="1"/>
    <col min="9186" max="9186" width="17.28515625" style="2" customWidth="1"/>
    <col min="9187" max="9189" width="28.140625" style="2" customWidth="1"/>
    <col min="9190" max="9190" width="15.7109375" style="2" customWidth="1"/>
    <col min="9191" max="9191" width="17.5703125" style="2" customWidth="1"/>
    <col min="9192" max="9192" width="17.7109375" style="2" customWidth="1"/>
    <col min="9193" max="9193" width="20.42578125" style="2" customWidth="1"/>
    <col min="9194" max="9195" width="17.85546875" style="2" bestFit="1" customWidth="1"/>
    <col min="9196" max="9196" width="21.140625" style="2" customWidth="1"/>
    <col min="9197" max="9197" width="33" style="2" customWidth="1"/>
    <col min="9198" max="9198" width="29.140625" style="2" customWidth="1"/>
    <col min="9199" max="9199" width="23.140625" style="2" customWidth="1"/>
    <col min="9200" max="9200" width="25.5703125" style="2" customWidth="1"/>
    <col min="9201" max="9201" width="10.7109375" style="2" bestFit="1" customWidth="1"/>
    <col min="9202" max="9202" width="9.140625" style="2"/>
    <col min="9203" max="9203" width="13.42578125" style="2" customWidth="1"/>
    <col min="9204" max="9204" width="9.140625" style="2"/>
    <col min="9205" max="9205" width="14.7109375" style="2" customWidth="1"/>
    <col min="9206" max="9206" width="16.140625" style="2" customWidth="1"/>
    <col min="9207" max="9439" width="9.140625" style="2"/>
    <col min="9440" max="9440" width="14.42578125" style="2" customWidth="1"/>
    <col min="9441" max="9441" width="49.7109375" style="2" customWidth="1"/>
    <col min="9442" max="9442" width="17.28515625" style="2" customWidth="1"/>
    <col min="9443" max="9445" width="28.140625" style="2" customWidth="1"/>
    <col min="9446" max="9446" width="15.7109375" style="2" customWidth="1"/>
    <col min="9447" max="9447" width="17.5703125" style="2" customWidth="1"/>
    <col min="9448" max="9448" width="17.7109375" style="2" customWidth="1"/>
    <col min="9449" max="9449" width="20.42578125" style="2" customWidth="1"/>
    <col min="9450" max="9451" width="17.85546875" style="2" bestFit="1" customWidth="1"/>
    <col min="9452" max="9452" width="21.140625" style="2" customWidth="1"/>
    <col min="9453" max="9453" width="33" style="2" customWidth="1"/>
    <col min="9454" max="9454" width="29.140625" style="2" customWidth="1"/>
    <col min="9455" max="9455" width="23.140625" style="2" customWidth="1"/>
    <col min="9456" max="9456" width="25.5703125" style="2" customWidth="1"/>
    <col min="9457" max="9457" width="10.7109375" style="2" bestFit="1" customWidth="1"/>
    <col min="9458" max="9458" width="9.140625" style="2"/>
    <col min="9459" max="9459" width="13.42578125" style="2" customWidth="1"/>
    <col min="9460" max="9460" width="9.140625" style="2"/>
    <col min="9461" max="9461" width="14.7109375" style="2" customWidth="1"/>
    <col min="9462" max="9462" width="16.140625" style="2" customWidth="1"/>
    <col min="9463" max="9695" width="9.140625" style="2"/>
    <col min="9696" max="9696" width="14.42578125" style="2" customWidth="1"/>
    <col min="9697" max="9697" width="49.7109375" style="2" customWidth="1"/>
    <col min="9698" max="9698" width="17.28515625" style="2" customWidth="1"/>
    <col min="9699" max="9701" width="28.140625" style="2" customWidth="1"/>
    <col min="9702" max="9702" width="15.7109375" style="2" customWidth="1"/>
    <col min="9703" max="9703" width="17.5703125" style="2" customWidth="1"/>
    <col min="9704" max="9704" width="17.7109375" style="2" customWidth="1"/>
    <col min="9705" max="9705" width="20.42578125" style="2" customWidth="1"/>
    <col min="9706" max="9707" width="17.85546875" style="2" bestFit="1" customWidth="1"/>
    <col min="9708" max="9708" width="21.140625" style="2" customWidth="1"/>
    <col min="9709" max="9709" width="33" style="2" customWidth="1"/>
    <col min="9710" max="9710" width="29.140625" style="2" customWidth="1"/>
    <col min="9711" max="9711" width="23.140625" style="2" customWidth="1"/>
    <col min="9712" max="9712" width="25.5703125" style="2" customWidth="1"/>
    <col min="9713" max="9713" width="10.7109375" style="2" bestFit="1" customWidth="1"/>
    <col min="9714" max="9714" width="9.140625" style="2"/>
    <col min="9715" max="9715" width="13.42578125" style="2" customWidth="1"/>
    <col min="9716" max="9716" width="9.140625" style="2"/>
    <col min="9717" max="9717" width="14.7109375" style="2" customWidth="1"/>
    <col min="9718" max="9718" width="16.140625" style="2" customWidth="1"/>
    <col min="9719" max="9951" width="9.140625" style="2"/>
    <col min="9952" max="9952" width="14.42578125" style="2" customWidth="1"/>
    <col min="9953" max="9953" width="49.7109375" style="2" customWidth="1"/>
    <col min="9954" max="9954" width="17.28515625" style="2" customWidth="1"/>
    <col min="9955" max="9957" width="28.140625" style="2" customWidth="1"/>
    <col min="9958" max="9958" width="15.7109375" style="2" customWidth="1"/>
    <col min="9959" max="9959" width="17.5703125" style="2" customWidth="1"/>
    <col min="9960" max="9960" width="17.7109375" style="2" customWidth="1"/>
    <col min="9961" max="9961" width="20.42578125" style="2" customWidth="1"/>
    <col min="9962" max="9963" width="17.85546875" style="2" bestFit="1" customWidth="1"/>
    <col min="9964" max="9964" width="21.140625" style="2" customWidth="1"/>
    <col min="9965" max="9965" width="33" style="2" customWidth="1"/>
    <col min="9966" max="9966" width="29.140625" style="2" customWidth="1"/>
    <col min="9967" max="9967" width="23.140625" style="2" customWidth="1"/>
    <col min="9968" max="9968" width="25.5703125" style="2" customWidth="1"/>
    <col min="9969" max="9969" width="10.7109375" style="2" bestFit="1" customWidth="1"/>
    <col min="9970" max="9970" width="9.140625" style="2"/>
    <col min="9971" max="9971" width="13.42578125" style="2" customWidth="1"/>
    <col min="9972" max="9972" width="9.140625" style="2"/>
    <col min="9973" max="9973" width="14.7109375" style="2" customWidth="1"/>
    <col min="9974" max="9974" width="16.140625" style="2" customWidth="1"/>
    <col min="9975" max="10207" width="9.140625" style="2"/>
    <col min="10208" max="10208" width="14.42578125" style="2" customWidth="1"/>
    <col min="10209" max="10209" width="49.7109375" style="2" customWidth="1"/>
    <col min="10210" max="10210" width="17.28515625" style="2" customWidth="1"/>
    <col min="10211" max="10213" width="28.140625" style="2" customWidth="1"/>
    <col min="10214" max="10214" width="15.7109375" style="2" customWidth="1"/>
    <col min="10215" max="10215" width="17.5703125" style="2" customWidth="1"/>
    <col min="10216" max="10216" width="17.7109375" style="2" customWidth="1"/>
    <col min="10217" max="10217" width="20.42578125" style="2" customWidth="1"/>
    <col min="10218" max="10219" width="17.85546875" style="2" bestFit="1" customWidth="1"/>
    <col min="10220" max="10220" width="21.140625" style="2" customWidth="1"/>
    <col min="10221" max="10221" width="33" style="2" customWidth="1"/>
    <col min="10222" max="10222" width="29.140625" style="2" customWidth="1"/>
    <col min="10223" max="10223" width="23.140625" style="2" customWidth="1"/>
    <col min="10224" max="10224" width="25.5703125" style="2" customWidth="1"/>
    <col min="10225" max="10225" width="10.7109375" style="2" bestFit="1" customWidth="1"/>
    <col min="10226" max="10226" width="9.140625" style="2"/>
    <col min="10227" max="10227" width="13.42578125" style="2" customWidth="1"/>
    <col min="10228" max="10228" width="9.140625" style="2"/>
    <col min="10229" max="10229" width="14.7109375" style="2" customWidth="1"/>
    <col min="10230" max="10230" width="16.140625" style="2" customWidth="1"/>
    <col min="10231" max="10463" width="9.140625" style="2"/>
    <col min="10464" max="10464" width="14.42578125" style="2" customWidth="1"/>
    <col min="10465" max="10465" width="49.7109375" style="2" customWidth="1"/>
    <col min="10466" max="10466" width="17.28515625" style="2" customWidth="1"/>
    <col min="10467" max="10469" width="28.140625" style="2" customWidth="1"/>
    <col min="10470" max="10470" width="15.7109375" style="2" customWidth="1"/>
    <col min="10471" max="10471" width="17.5703125" style="2" customWidth="1"/>
    <col min="10472" max="10472" width="17.7109375" style="2" customWidth="1"/>
    <col min="10473" max="10473" width="20.42578125" style="2" customWidth="1"/>
    <col min="10474" max="10475" width="17.85546875" style="2" bestFit="1" customWidth="1"/>
    <col min="10476" max="10476" width="21.140625" style="2" customWidth="1"/>
    <col min="10477" max="10477" width="33" style="2" customWidth="1"/>
    <col min="10478" max="10478" width="29.140625" style="2" customWidth="1"/>
    <col min="10479" max="10479" width="23.140625" style="2" customWidth="1"/>
    <col min="10480" max="10480" width="25.5703125" style="2" customWidth="1"/>
    <col min="10481" max="10481" width="10.7109375" style="2" bestFit="1" customWidth="1"/>
    <col min="10482" max="10482" width="9.140625" style="2"/>
    <col min="10483" max="10483" width="13.42578125" style="2" customWidth="1"/>
    <col min="10484" max="10484" width="9.140625" style="2"/>
    <col min="10485" max="10485" width="14.7109375" style="2" customWidth="1"/>
    <col min="10486" max="10486" width="16.140625" style="2" customWidth="1"/>
    <col min="10487" max="10719" width="9.140625" style="2"/>
    <col min="10720" max="10720" width="14.42578125" style="2" customWidth="1"/>
    <col min="10721" max="10721" width="49.7109375" style="2" customWidth="1"/>
    <col min="10722" max="10722" width="17.28515625" style="2" customWidth="1"/>
    <col min="10723" max="10725" width="28.140625" style="2" customWidth="1"/>
    <col min="10726" max="10726" width="15.7109375" style="2" customWidth="1"/>
    <col min="10727" max="10727" width="17.5703125" style="2" customWidth="1"/>
    <col min="10728" max="10728" width="17.7109375" style="2" customWidth="1"/>
    <col min="10729" max="10729" width="20.42578125" style="2" customWidth="1"/>
    <col min="10730" max="10731" width="17.85546875" style="2" bestFit="1" customWidth="1"/>
    <col min="10732" max="10732" width="21.140625" style="2" customWidth="1"/>
    <col min="10733" max="10733" width="33" style="2" customWidth="1"/>
    <col min="10734" max="10734" width="29.140625" style="2" customWidth="1"/>
    <col min="10735" max="10735" width="23.140625" style="2" customWidth="1"/>
    <col min="10736" max="10736" width="25.5703125" style="2" customWidth="1"/>
    <col min="10737" max="10737" width="10.7109375" style="2" bestFit="1" customWidth="1"/>
    <col min="10738" max="10738" width="9.140625" style="2"/>
    <col min="10739" max="10739" width="13.42578125" style="2" customWidth="1"/>
    <col min="10740" max="10740" width="9.140625" style="2"/>
    <col min="10741" max="10741" width="14.7109375" style="2" customWidth="1"/>
    <col min="10742" max="10742" width="16.140625" style="2" customWidth="1"/>
    <col min="10743" max="10975" width="9.140625" style="2"/>
    <col min="10976" max="10976" width="14.42578125" style="2" customWidth="1"/>
    <col min="10977" max="10977" width="49.7109375" style="2" customWidth="1"/>
    <col min="10978" max="10978" width="17.28515625" style="2" customWidth="1"/>
    <col min="10979" max="10981" width="28.140625" style="2" customWidth="1"/>
    <col min="10982" max="10982" width="15.7109375" style="2" customWidth="1"/>
    <col min="10983" max="10983" width="17.5703125" style="2" customWidth="1"/>
    <col min="10984" max="10984" width="17.7109375" style="2" customWidth="1"/>
    <col min="10985" max="10985" width="20.42578125" style="2" customWidth="1"/>
    <col min="10986" max="10987" width="17.85546875" style="2" bestFit="1" customWidth="1"/>
    <col min="10988" max="10988" width="21.140625" style="2" customWidth="1"/>
    <col min="10989" max="10989" width="33" style="2" customWidth="1"/>
    <col min="10990" max="10990" width="29.140625" style="2" customWidth="1"/>
    <col min="10991" max="10991" width="23.140625" style="2" customWidth="1"/>
    <col min="10992" max="10992" width="25.5703125" style="2" customWidth="1"/>
    <col min="10993" max="10993" width="10.7109375" style="2" bestFit="1" customWidth="1"/>
    <col min="10994" max="10994" width="9.140625" style="2"/>
    <col min="10995" max="10995" width="13.42578125" style="2" customWidth="1"/>
    <col min="10996" max="10996" width="9.140625" style="2"/>
    <col min="10997" max="10997" width="14.7109375" style="2" customWidth="1"/>
    <col min="10998" max="10998" width="16.140625" style="2" customWidth="1"/>
    <col min="10999" max="11231" width="9.140625" style="2"/>
    <col min="11232" max="11232" width="14.42578125" style="2" customWidth="1"/>
    <col min="11233" max="11233" width="49.7109375" style="2" customWidth="1"/>
    <col min="11234" max="11234" width="17.28515625" style="2" customWidth="1"/>
    <col min="11235" max="11237" width="28.140625" style="2" customWidth="1"/>
    <col min="11238" max="11238" width="15.7109375" style="2" customWidth="1"/>
    <col min="11239" max="11239" width="17.5703125" style="2" customWidth="1"/>
    <col min="11240" max="11240" width="17.7109375" style="2" customWidth="1"/>
    <col min="11241" max="11241" width="20.42578125" style="2" customWidth="1"/>
    <col min="11242" max="11243" width="17.85546875" style="2" bestFit="1" customWidth="1"/>
    <col min="11244" max="11244" width="21.140625" style="2" customWidth="1"/>
    <col min="11245" max="11245" width="33" style="2" customWidth="1"/>
    <col min="11246" max="11246" width="29.140625" style="2" customWidth="1"/>
    <col min="11247" max="11247" width="23.140625" style="2" customWidth="1"/>
    <col min="11248" max="11248" width="25.5703125" style="2" customWidth="1"/>
    <col min="11249" max="11249" width="10.7109375" style="2" bestFit="1" customWidth="1"/>
    <col min="11250" max="11250" width="9.140625" style="2"/>
    <col min="11251" max="11251" width="13.42578125" style="2" customWidth="1"/>
    <col min="11252" max="11252" width="9.140625" style="2"/>
    <col min="11253" max="11253" width="14.7109375" style="2" customWidth="1"/>
    <col min="11254" max="11254" width="16.140625" style="2" customWidth="1"/>
    <col min="11255" max="11487" width="9.140625" style="2"/>
    <col min="11488" max="11488" width="14.42578125" style="2" customWidth="1"/>
    <col min="11489" max="11489" width="49.7109375" style="2" customWidth="1"/>
    <col min="11490" max="11490" width="17.28515625" style="2" customWidth="1"/>
    <col min="11491" max="11493" width="28.140625" style="2" customWidth="1"/>
    <col min="11494" max="11494" width="15.7109375" style="2" customWidth="1"/>
    <col min="11495" max="11495" width="17.5703125" style="2" customWidth="1"/>
    <col min="11496" max="11496" width="17.7109375" style="2" customWidth="1"/>
    <col min="11497" max="11497" width="20.42578125" style="2" customWidth="1"/>
    <col min="11498" max="11499" width="17.85546875" style="2" bestFit="1" customWidth="1"/>
    <col min="11500" max="11500" width="21.140625" style="2" customWidth="1"/>
    <col min="11501" max="11501" width="33" style="2" customWidth="1"/>
    <col min="11502" max="11502" width="29.140625" style="2" customWidth="1"/>
    <col min="11503" max="11503" width="23.140625" style="2" customWidth="1"/>
    <col min="11504" max="11504" width="25.5703125" style="2" customWidth="1"/>
    <col min="11505" max="11505" width="10.7109375" style="2" bestFit="1" customWidth="1"/>
    <col min="11506" max="11506" width="9.140625" style="2"/>
    <col min="11507" max="11507" width="13.42578125" style="2" customWidth="1"/>
    <col min="11508" max="11508" width="9.140625" style="2"/>
    <col min="11509" max="11509" width="14.7109375" style="2" customWidth="1"/>
    <col min="11510" max="11510" width="16.140625" style="2" customWidth="1"/>
    <col min="11511" max="11743" width="9.140625" style="2"/>
    <col min="11744" max="11744" width="14.42578125" style="2" customWidth="1"/>
    <col min="11745" max="11745" width="49.7109375" style="2" customWidth="1"/>
    <col min="11746" max="11746" width="17.28515625" style="2" customWidth="1"/>
    <col min="11747" max="11749" width="28.140625" style="2" customWidth="1"/>
    <col min="11750" max="11750" width="15.7109375" style="2" customWidth="1"/>
    <col min="11751" max="11751" width="17.5703125" style="2" customWidth="1"/>
    <col min="11752" max="11752" width="17.7109375" style="2" customWidth="1"/>
    <col min="11753" max="11753" width="20.42578125" style="2" customWidth="1"/>
    <col min="11754" max="11755" width="17.85546875" style="2" bestFit="1" customWidth="1"/>
    <col min="11756" max="11756" width="21.140625" style="2" customWidth="1"/>
    <col min="11757" max="11757" width="33" style="2" customWidth="1"/>
    <col min="11758" max="11758" width="29.140625" style="2" customWidth="1"/>
    <col min="11759" max="11759" width="23.140625" style="2" customWidth="1"/>
    <col min="11760" max="11760" width="25.5703125" style="2" customWidth="1"/>
    <col min="11761" max="11761" width="10.7109375" style="2" bestFit="1" customWidth="1"/>
    <col min="11762" max="11762" width="9.140625" style="2"/>
    <col min="11763" max="11763" width="13.42578125" style="2" customWidth="1"/>
    <col min="11764" max="11764" width="9.140625" style="2"/>
    <col min="11765" max="11765" width="14.7109375" style="2" customWidth="1"/>
    <col min="11766" max="11766" width="16.140625" style="2" customWidth="1"/>
    <col min="11767" max="11999" width="9.140625" style="2"/>
    <col min="12000" max="12000" width="14.42578125" style="2" customWidth="1"/>
    <col min="12001" max="12001" width="49.7109375" style="2" customWidth="1"/>
    <col min="12002" max="12002" width="17.28515625" style="2" customWidth="1"/>
    <col min="12003" max="12005" width="28.140625" style="2" customWidth="1"/>
    <col min="12006" max="12006" width="15.7109375" style="2" customWidth="1"/>
    <col min="12007" max="12007" width="17.5703125" style="2" customWidth="1"/>
    <col min="12008" max="12008" width="17.7109375" style="2" customWidth="1"/>
    <col min="12009" max="12009" width="20.42578125" style="2" customWidth="1"/>
    <col min="12010" max="12011" width="17.85546875" style="2" bestFit="1" customWidth="1"/>
    <col min="12012" max="12012" width="21.140625" style="2" customWidth="1"/>
    <col min="12013" max="12013" width="33" style="2" customWidth="1"/>
    <col min="12014" max="12014" width="29.140625" style="2" customWidth="1"/>
    <col min="12015" max="12015" width="23.140625" style="2" customWidth="1"/>
    <col min="12016" max="12016" width="25.5703125" style="2" customWidth="1"/>
    <col min="12017" max="12017" width="10.7109375" style="2" bestFit="1" customWidth="1"/>
    <col min="12018" max="12018" width="9.140625" style="2"/>
    <col min="12019" max="12019" width="13.42578125" style="2" customWidth="1"/>
    <col min="12020" max="12020" width="9.140625" style="2"/>
    <col min="12021" max="12021" width="14.7109375" style="2" customWidth="1"/>
    <col min="12022" max="12022" width="16.140625" style="2" customWidth="1"/>
    <col min="12023" max="12255" width="9.140625" style="2"/>
    <col min="12256" max="12256" width="14.42578125" style="2" customWidth="1"/>
    <col min="12257" max="12257" width="49.7109375" style="2" customWidth="1"/>
    <col min="12258" max="12258" width="17.28515625" style="2" customWidth="1"/>
    <col min="12259" max="12261" width="28.140625" style="2" customWidth="1"/>
    <col min="12262" max="12262" width="15.7109375" style="2" customWidth="1"/>
    <col min="12263" max="12263" width="17.5703125" style="2" customWidth="1"/>
    <col min="12264" max="12264" width="17.7109375" style="2" customWidth="1"/>
    <col min="12265" max="12265" width="20.42578125" style="2" customWidth="1"/>
    <col min="12266" max="12267" width="17.85546875" style="2" bestFit="1" customWidth="1"/>
    <col min="12268" max="12268" width="21.140625" style="2" customWidth="1"/>
    <col min="12269" max="12269" width="33" style="2" customWidth="1"/>
    <col min="12270" max="12270" width="29.140625" style="2" customWidth="1"/>
    <col min="12271" max="12271" width="23.140625" style="2" customWidth="1"/>
    <col min="12272" max="12272" width="25.5703125" style="2" customWidth="1"/>
    <col min="12273" max="12273" width="10.7109375" style="2" bestFit="1" customWidth="1"/>
    <col min="12274" max="12274" width="9.140625" style="2"/>
    <col min="12275" max="12275" width="13.42578125" style="2" customWidth="1"/>
    <col min="12276" max="12276" width="9.140625" style="2"/>
    <col min="12277" max="12277" width="14.7109375" style="2" customWidth="1"/>
    <col min="12278" max="12278" width="16.140625" style="2" customWidth="1"/>
    <col min="12279" max="12511" width="9.140625" style="2"/>
    <col min="12512" max="12512" width="14.42578125" style="2" customWidth="1"/>
    <col min="12513" max="12513" width="49.7109375" style="2" customWidth="1"/>
    <col min="12514" max="12514" width="17.28515625" style="2" customWidth="1"/>
    <col min="12515" max="12517" width="28.140625" style="2" customWidth="1"/>
    <col min="12518" max="12518" width="15.7109375" style="2" customWidth="1"/>
    <col min="12519" max="12519" width="17.5703125" style="2" customWidth="1"/>
    <col min="12520" max="12520" width="17.7109375" style="2" customWidth="1"/>
    <col min="12521" max="12521" width="20.42578125" style="2" customWidth="1"/>
    <col min="12522" max="12523" width="17.85546875" style="2" bestFit="1" customWidth="1"/>
    <col min="12524" max="12524" width="21.140625" style="2" customWidth="1"/>
    <col min="12525" max="12525" width="33" style="2" customWidth="1"/>
    <col min="12526" max="12526" width="29.140625" style="2" customWidth="1"/>
    <col min="12527" max="12527" width="23.140625" style="2" customWidth="1"/>
    <col min="12528" max="12528" width="25.5703125" style="2" customWidth="1"/>
    <col min="12529" max="12529" width="10.7109375" style="2" bestFit="1" customWidth="1"/>
    <col min="12530" max="12530" width="9.140625" style="2"/>
    <col min="12531" max="12531" width="13.42578125" style="2" customWidth="1"/>
    <col min="12532" max="12532" width="9.140625" style="2"/>
    <col min="12533" max="12533" width="14.7109375" style="2" customWidth="1"/>
    <col min="12534" max="12534" width="16.140625" style="2" customWidth="1"/>
    <col min="12535" max="12767" width="9.140625" style="2"/>
    <col min="12768" max="12768" width="14.42578125" style="2" customWidth="1"/>
    <col min="12769" max="12769" width="49.7109375" style="2" customWidth="1"/>
    <col min="12770" max="12770" width="17.28515625" style="2" customWidth="1"/>
    <col min="12771" max="12773" width="28.140625" style="2" customWidth="1"/>
    <col min="12774" max="12774" width="15.7109375" style="2" customWidth="1"/>
    <col min="12775" max="12775" width="17.5703125" style="2" customWidth="1"/>
    <col min="12776" max="12776" width="17.7109375" style="2" customWidth="1"/>
    <col min="12777" max="12777" width="20.42578125" style="2" customWidth="1"/>
    <col min="12778" max="12779" width="17.85546875" style="2" bestFit="1" customWidth="1"/>
    <col min="12780" max="12780" width="21.140625" style="2" customWidth="1"/>
    <col min="12781" max="12781" width="33" style="2" customWidth="1"/>
    <col min="12782" max="12782" width="29.140625" style="2" customWidth="1"/>
    <col min="12783" max="12783" width="23.140625" style="2" customWidth="1"/>
    <col min="12784" max="12784" width="25.5703125" style="2" customWidth="1"/>
    <col min="12785" max="12785" width="10.7109375" style="2" bestFit="1" customWidth="1"/>
    <col min="12786" max="12786" width="9.140625" style="2"/>
    <col min="12787" max="12787" width="13.42578125" style="2" customWidth="1"/>
    <col min="12788" max="12788" width="9.140625" style="2"/>
    <col min="12789" max="12789" width="14.7109375" style="2" customWidth="1"/>
    <col min="12790" max="12790" width="16.140625" style="2" customWidth="1"/>
    <col min="12791" max="13023" width="9.140625" style="2"/>
    <col min="13024" max="13024" width="14.42578125" style="2" customWidth="1"/>
    <col min="13025" max="13025" width="49.7109375" style="2" customWidth="1"/>
    <col min="13026" max="13026" width="17.28515625" style="2" customWidth="1"/>
    <col min="13027" max="13029" width="28.140625" style="2" customWidth="1"/>
    <col min="13030" max="13030" width="15.7109375" style="2" customWidth="1"/>
    <col min="13031" max="13031" width="17.5703125" style="2" customWidth="1"/>
    <col min="13032" max="13032" width="17.7109375" style="2" customWidth="1"/>
    <col min="13033" max="13033" width="20.42578125" style="2" customWidth="1"/>
    <col min="13034" max="13035" width="17.85546875" style="2" bestFit="1" customWidth="1"/>
    <col min="13036" max="13036" width="21.140625" style="2" customWidth="1"/>
    <col min="13037" max="13037" width="33" style="2" customWidth="1"/>
    <col min="13038" max="13038" width="29.140625" style="2" customWidth="1"/>
    <col min="13039" max="13039" width="23.140625" style="2" customWidth="1"/>
    <col min="13040" max="13040" width="25.5703125" style="2" customWidth="1"/>
    <col min="13041" max="13041" width="10.7109375" style="2" bestFit="1" customWidth="1"/>
    <col min="13042" max="13042" width="9.140625" style="2"/>
    <col min="13043" max="13043" width="13.42578125" style="2" customWidth="1"/>
    <col min="13044" max="13044" width="9.140625" style="2"/>
    <col min="13045" max="13045" width="14.7109375" style="2" customWidth="1"/>
    <col min="13046" max="13046" width="16.140625" style="2" customWidth="1"/>
    <col min="13047" max="13279" width="9.140625" style="2"/>
    <col min="13280" max="13280" width="14.42578125" style="2" customWidth="1"/>
    <col min="13281" max="13281" width="49.7109375" style="2" customWidth="1"/>
    <col min="13282" max="13282" width="17.28515625" style="2" customWidth="1"/>
    <col min="13283" max="13285" width="28.140625" style="2" customWidth="1"/>
    <col min="13286" max="13286" width="15.7109375" style="2" customWidth="1"/>
    <col min="13287" max="13287" width="17.5703125" style="2" customWidth="1"/>
    <col min="13288" max="13288" width="17.7109375" style="2" customWidth="1"/>
    <col min="13289" max="13289" width="20.42578125" style="2" customWidth="1"/>
    <col min="13290" max="13291" width="17.85546875" style="2" bestFit="1" customWidth="1"/>
    <col min="13292" max="13292" width="21.140625" style="2" customWidth="1"/>
    <col min="13293" max="13293" width="33" style="2" customWidth="1"/>
    <col min="13294" max="13294" width="29.140625" style="2" customWidth="1"/>
    <col min="13295" max="13295" width="23.140625" style="2" customWidth="1"/>
    <col min="13296" max="13296" width="25.5703125" style="2" customWidth="1"/>
    <col min="13297" max="13297" width="10.7109375" style="2" bestFit="1" customWidth="1"/>
    <col min="13298" max="13298" width="9.140625" style="2"/>
    <col min="13299" max="13299" width="13.42578125" style="2" customWidth="1"/>
    <col min="13300" max="13300" width="9.140625" style="2"/>
    <col min="13301" max="13301" width="14.7109375" style="2" customWidth="1"/>
    <col min="13302" max="13302" width="16.140625" style="2" customWidth="1"/>
    <col min="13303" max="13535" width="9.140625" style="2"/>
    <col min="13536" max="13536" width="14.42578125" style="2" customWidth="1"/>
    <col min="13537" max="13537" width="49.7109375" style="2" customWidth="1"/>
    <col min="13538" max="13538" width="17.28515625" style="2" customWidth="1"/>
    <col min="13539" max="13541" width="28.140625" style="2" customWidth="1"/>
    <col min="13542" max="13542" width="15.7109375" style="2" customWidth="1"/>
    <col min="13543" max="13543" width="17.5703125" style="2" customWidth="1"/>
    <col min="13544" max="13544" width="17.7109375" style="2" customWidth="1"/>
    <col min="13545" max="13545" width="20.42578125" style="2" customWidth="1"/>
    <col min="13546" max="13547" width="17.85546875" style="2" bestFit="1" customWidth="1"/>
    <col min="13548" max="13548" width="21.140625" style="2" customWidth="1"/>
    <col min="13549" max="13549" width="33" style="2" customWidth="1"/>
    <col min="13550" max="13550" width="29.140625" style="2" customWidth="1"/>
    <col min="13551" max="13551" width="23.140625" style="2" customWidth="1"/>
    <col min="13552" max="13552" width="25.5703125" style="2" customWidth="1"/>
    <col min="13553" max="13553" width="10.7109375" style="2" bestFit="1" customWidth="1"/>
    <col min="13554" max="13554" width="9.140625" style="2"/>
    <col min="13555" max="13555" width="13.42578125" style="2" customWidth="1"/>
    <col min="13556" max="13556" width="9.140625" style="2"/>
    <col min="13557" max="13557" width="14.7109375" style="2" customWidth="1"/>
    <col min="13558" max="13558" width="16.140625" style="2" customWidth="1"/>
    <col min="13559" max="13791" width="9.140625" style="2"/>
    <col min="13792" max="13792" width="14.42578125" style="2" customWidth="1"/>
    <col min="13793" max="13793" width="49.7109375" style="2" customWidth="1"/>
    <col min="13794" max="13794" width="17.28515625" style="2" customWidth="1"/>
    <col min="13795" max="13797" width="28.140625" style="2" customWidth="1"/>
    <col min="13798" max="13798" width="15.7109375" style="2" customWidth="1"/>
    <col min="13799" max="13799" width="17.5703125" style="2" customWidth="1"/>
    <col min="13800" max="13800" width="17.7109375" style="2" customWidth="1"/>
    <col min="13801" max="13801" width="20.42578125" style="2" customWidth="1"/>
    <col min="13802" max="13803" width="17.85546875" style="2" bestFit="1" customWidth="1"/>
    <col min="13804" max="13804" width="21.140625" style="2" customWidth="1"/>
    <col min="13805" max="13805" width="33" style="2" customWidth="1"/>
    <col min="13806" max="13806" width="29.140625" style="2" customWidth="1"/>
    <col min="13807" max="13807" width="23.140625" style="2" customWidth="1"/>
    <col min="13808" max="13808" width="25.5703125" style="2" customWidth="1"/>
    <col min="13809" max="13809" width="10.7109375" style="2" bestFit="1" customWidth="1"/>
    <col min="13810" max="13810" width="9.140625" style="2"/>
    <col min="13811" max="13811" width="13.42578125" style="2" customWidth="1"/>
    <col min="13812" max="13812" width="9.140625" style="2"/>
    <col min="13813" max="13813" width="14.7109375" style="2" customWidth="1"/>
    <col min="13814" max="13814" width="16.140625" style="2" customWidth="1"/>
    <col min="13815" max="14047" width="9.140625" style="2"/>
    <col min="14048" max="14048" width="14.42578125" style="2" customWidth="1"/>
    <col min="14049" max="14049" width="49.7109375" style="2" customWidth="1"/>
    <col min="14050" max="14050" width="17.28515625" style="2" customWidth="1"/>
    <col min="14051" max="14053" width="28.140625" style="2" customWidth="1"/>
    <col min="14054" max="14054" width="15.7109375" style="2" customWidth="1"/>
    <col min="14055" max="14055" width="17.5703125" style="2" customWidth="1"/>
    <col min="14056" max="14056" width="17.7109375" style="2" customWidth="1"/>
    <col min="14057" max="14057" width="20.42578125" style="2" customWidth="1"/>
    <col min="14058" max="14059" width="17.85546875" style="2" bestFit="1" customWidth="1"/>
    <col min="14060" max="14060" width="21.140625" style="2" customWidth="1"/>
    <col min="14061" max="14061" width="33" style="2" customWidth="1"/>
    <col min="14062" max="14062" width="29.140625" style="2" customWidth="1"/>
    <col min="14063" max="14063" width="23.140625" style="2" customWidth="1"/>
    <col min="14064" max="14064" width="25.5703125" style="2" customWidth="1"/>
    <col min="14065" max="14065" width="10.7109375" style="2" bestFit="1" customWidth="1"/>
    <col min="14066" max="14066" width="9.140625" style="2"/>
    <col min="14067" max="14067" width="13.42578125" style="2" customWidth="1"/>
    <col min="14068" max="14068" width="9.140625" style="2"/>
    <col min="14069" max="14069" width="14.7109375" style="2" customWidth="1"/>
    <col min="14070" max="14070" width="16.140625" style="2" customWidth="1"/>
    <col min="14071" max="14303" width="9.140625" style="2"/>
    <col min="14304" max="14304" width="14.42578125" style="2" customWidth="1"/>
    <col min="14305" max="14305" width="49.7109375" style="2" customWidth="1"/>
    <col min="14306" max="14306" width="17.28515625" style="2" customWidth="1"/>
    <col min="14307" max="14309" width="28.140625" style="2" customWidth="1"/>
    <col min="14310" max="14310" width="15.7109375" style="2" customWidth="1"/>
    <col min="14311" max="14311" width="17.5703125" style="2" customWidth="1"/>
    <col min="14312" max="14312" width="17.7109375" style="2" customWidth="1"/>
    <col min="14313" max="14313" width="20.42578125" style="2" customWidth="1"/>
    <col min="14314" max="14315" width="17.85546875" style="2" bestFit="1" customWidth="1"/>
    <col min="14316" max="14316" width="21.140625" style="2" customWidth="1"/>
    <col min="14317" max="14317" width="33" style="2" customWidth="1"/>
    <col min="14318" max="14318" width="29.140625" style="2" customWidth="1"/>
    <col min="14319" max="14319" width="23.140625" style="2" customWidth="1"/>
    <col min="14320" max="14320" width="25.5703125" style="2" customWidth="1"/>
    <col min="14321" max="14321" width="10.7109375" style="2" bestFit="1" customWidth="1"/>
    <col min="14322" max="14322" width="9.140625" style="2"/>
    <col min="14323" max="14323" width="13.42578125" style="2" customWidth="1"/>
    <col min="14324" max="14324" width="9.140625" style="2"/>
    <col min="14325" max="14325" width="14.7109375" style="2" customWidth="1"/>
    <col min="14326" max="14326" width="16.140625" style="2" customWidth="1"/>
    <col min="14327" max="14559" width="9.140625" style="2"/>
    <col min="14560" max="14560" width="14.42578125" style="2" customWidth="1"/>
    <col min="14561" max="14561" width="49.7109375" style="2" customWidth="1"/>
    <col min="14562" max="14562" width="17.28515625" style="2" customWidth="1"/>
    <col min="14563" max="14565" width="28.140625" style="2" customWidth="1"/>
    <col min="14566" max="14566" width="15.7109375" style="2" customWidth="1"/>
    <col min="14567" max="14567" width="17.5703125" style="2" customWidth="1"/>
    <col min="14568" max="14568" width="17.7109375" style="2" customWidth="1"/>
    <col min="14569" max="14569" width="20.42578125" style="2" customWidth="1"/>
    <col min="14570" max="14571" width="17.85546875" style="2" bestFit="1" customWidth="1"/>
    <col min="14572" max="14572" width="21.140625" style="2" customWidth="1"/>
    <col min="14573" max="14573" width="33" style="2" customWidth="1"/>
    <col min="14574" max="14574" width="29.140625" style="2" customWidth="1"/>
    <col min="14575" max="14575" width="23.140625" style="2" customWidth="1"/>
    <col min="14576" max="14576" width="25.5703125" style="2" customWidth="1"/>
    <col min="14577" max="14577" width="10.7109375" style="2" bestFit="1" customWidth="1"/>
    <col min="14578" max="14578" width="9.140625" style="2"/>
    <col min="14579" max="14579" width="13.42578125" style="2" customWidth="1"/>
    <col min="14580" max="14580" width="9.140625" style="2"/>
    <col min="14581" max="14581" width="14.7109375" style="2" customWidth="1"/>
    <col min="14582" max="14582" width="16.140625" style="2" customWidth="1"/>
    <col min="14583" max="14815" width="9.140625" style="2"/>
    <col min="14816" max="14816" width="14.42578125" style="2" customWidth="1"/>
    <col min="14817" max="14817" width="49.7109375" style="2" customWidth="1"/>
    <col min="14818" max="14818" width="17.28515625" style="2" customWidth="1"/>
    <col min="14819" max="14821" width="28.140625" style="2" customWidth="1"/>
    <col min="14822" max="14822" width="15.7109375" style="2" customWidth="1"/>
    <col min="14823" max="14823" width="17.5703125" style="2" customWidth="1"/>
    <col min="14824" max="14824" width="17.7109375" style="2" customWidth="1"/>
    <col min="14825" max="14825" width="20.42578125" style="2" customWidth="1"/>
    <col min="14826" max="14827" width="17.85546875" style="2" bestFit="1" customWidth="1"/>
    <col min="14828" max="14828" width="21.140625" style="2" customWidth="1"/>
    <col min="14829" max="14829" width="33" style="2" customWidth="1"/>
    <col min="14830" max="14830" width="29.140625" style="2" customWidth="1"/>
    <col min="14831" max="14831" width="23.140625" style="2" customWidth="1"/>
    <col min="14832" max="14832" width="25.5703125" style="2" customWidth="1"/>
    <col min="14833" max="14833" width="10.7109375" style="2" bestFit="1" customWidth="1"/>
    <col min="14834" max="14834" width="9.140625" style="2"/>
    <col min="14835" max="14835" width="13.42578125" style="2" customWidth="1"/>
    <col min="14836" max="14836" width="9.140625" style="2"/>
    <col min="14837" max="14837" width="14.7109375" style="2" customWidth="1"/>
    <col min="14838" max="14838" width="16.140625" style="2" customWidth="1"/>
    <col min="14839" max="15071" width="9.140625" style="2"/>
    <col min="15072" max="15072" width="14.42578125" style="2" customWidth="1"/>
    <col min="15073" max="15073" width="49.7109375" style="2" customWidth="1"/>
    <col min="15074" max="15074" width="17.28515625" style="2" customWidth="1"/>
    <col min="15075" max="15077" width="28.140625" style="2" customWidth="1"/>
    <col min="15078" max="15078" width="15.7109375" style="2" customWidth="1"/>
    <col min="15079" max="15079" width="17.5703125" style="2" customWidth="1"/>
    <col min="15080" max="15080" width="17.7109375" style="2" customWidth="1"/>
    <col min="15081" max="15081" width="20.42578125" style="2" customWidth="1"/>
    <col min="15082" max="15083" width="17.85546875" style="2" bestFit="1" customWidth="1"/>
    <col min="15084" max="15084" width="21.140625" style="2" customWidth="1"/>
    <col min="15085" max="15085" width="33" style="2" customWidth="1"/>
    <col min="15086" max="15086" width="29.140625" style="2" customWidth="1"/>
    <col min="15087" max="15087" width="23.140625" style="2" customWidth="1"/>
    <col min="15088" max="15088" width="25.5703125" style="2" customWidth="1"/>
    <col min="15089" max="15089" width="10.7109375" style="2" bestFit="1" customWidth="1"/>
    <col min="15090" max="15090" width="9.140625" style="2"/>
    <col min="15091" max="15091" width="13.42578125" style="2" customWidth="1"/>
    <col min="15092" max="15092" width="9.140625" style="2"/>
    <col min="15093" max="15093" width="14.7109375" style="2" customWidth="1"/>
    <col min="15094" max="15094" width="16.140625" style="2" customWidth="1"/>
    <col min="15095" max="15327" width="9.140625" style="2"/>
    <col min="15328" max="15328" width="14.42578125" style="2" customWidth="1"/>
    <col min="15329" max="15329" width="49.7109375" style="2" customWidth="1"/>
    <col min="15330" max="15330" width="17.28515625" style="2" customWidth="1"/>
    <col min="15331" max="15333" width="28.140625" style="2" customWidth="1"/>
    <col min="15334" max="15334" width="15.7109375" style="2" customWidth="1"/>
    <col min="15335" max="15335" width="17.5703125" style="2" customWidth="1"/>
    <col min="15336" max="15336" width="17.7109375" style="2" customWidth="1"/>
    <col min="15337" max="15337" width="20.42578125" style="2" customWidth="1"/>
    <col min="15338" max="15339" width="17.85546875" style="2" bestFit="1" customWidth="1"/>
    <col min="15340" max="15340" width="21.140625" style="2" customWidth="1"/>
    <col min="15341" max="15341" width="33" style="2" customWidth="1"/>
    <col min="15342" max="15342" width="29.140625" style="2" customWidth="1"/>
    <col min="15343" max="15343" width="23.140625" style="2" customWidth="1"/>
    <col min="15344" max="15344" width="25.5703125" style="2" customWidth="1"/>
    <col min="15345" max="15345" width="10.7109375" style="2" bestFit="1" customWidth="1"/>
    <col min="15346" max="15346" width="9.140625" style="2"/>
    <col min="15347" max="15347" width="13.42578125" style="2" customWidth="1"/>
    <col min="15348" max="15348" width="9.140625" style="2"/>
    <col min="15349" max="15349" width="14.7109375" style="2" customWidth="1"/>
    <col min="15350" max="15350" width="16.140625" style="2" customWidth="1"/>
    <col min="15351" max="15583" width="9.140625" style="2"/>
    <col min="15584" max="15584" width="14.42578125" style="2" customWidth="1"/>
    <col min="15585" max="15585" width="49.7109375" style="2" customWidth="1"/>
    <col min="15586" max="15586" width="17.28515625" style="2" customWidth="1"/>
    <col min="15587" max="15589" width="28.140625" style="2" customWidth="1"/>
    <col min="15590" max="15590" width="15.7109375" style="2" customWidth="1"/>
    <col min="15591" max="15591" width="17.5703125" style="2" customWidth="1"/>
    <col min="15592" max="15592" width="17.7109375" style="2" customWidth="1"/>
    <col min="15593" max="15593" width="20.42578125" style="2" customWidth="1"/>
    <col min="15594" max="15595" width="17.85546875" style="2" bestFit="1" customWidth="1"/>
    <col min="15596" max="15596" width="21.140625" style="2" customWidth="1"/>
    <col min="15597" max="15597" width="33" style="2" customWidth="1"/>
    <col min="15598" max="15598" width="29.140625" style="2" customWidth="1"/>
    <col min="15599" max="15599" width="23.140625" style="2" customWidth="1"/>
    <col min="15600" max="15600" width="25.5703125" style="2" customWidth="1"/>
    <col min="15601" max="15601" width="10.7109375" style="2" bestFit="1" customWidth="1"/>
    <col min="15602" max="15602" width="9.140625" style="2"/>
    <col min="15603" max="15603" width="13.42578125" style="2" customWidth="1"/>
    <col min="15604" max="15604" width="9.140625" style="2"/>
    <col min="15605" max="15605" width="14.7109375" style="2" customWidth="1"/>
    <col min="15606" max="15606" width="16.140625" style="2" customWidth="1"/>
    <col min="15607" max="15839" width="9.140625" style="2"/>
    <col min="15840" max="15840" width="14.42578125" style="2" customWidth="1"/>
    <col min="15841" max="15841" width="49.7109375" style="2" customWidth="1"/>
    <col min="15842" max="15842" width="17.28515625" style="2" customWidth="1"/>
    <col min="15843" max="15845" width="28.140625" style="2" customWidth="1"/>
    <col min="15846" max="15846" width="15.7109375" style="2" customWidth="1"/>
    <col min="15847" max="15847" width="17.5703125" style="2" customWidth="1"/>
    <col min="15848" max="15848" width="17.7109375" style="2" customWidth="1"/>
    <col min="15849" max="15849" width="20.42578125" style="2" customWidth="1"/>
    <col min="15850" max="15851" width="17.85546875" style="2" bestFit="1" customWidth="1"/>
    <col min="15852" max="15852" width="21.140625" style="2" customWidth="1"/>
    <col min="15853" max="15853" width="33" style="2" customWidth="1"/>
    <col min="15854" max="15854" width="29.140625" style="2" customWidth="1"/>
    <col min="15855" max="15855" width="23.140625" style="2" customWidth="1"/>
    <col min="15856" max="15856" width="25.5703125" style="2" customWidth="1"/>
    <col min="15857" max="15857" width="10.7109375" style="2" bestFit="1" customWidth="1"/>
    <col min="15858" max="15858" width="9.140625" style="2"/>
    <col min="15859" max="15859" width="13.42578125" style="2" customWidth="1"/>
    <col min="15860" max="15860" width="9.140625" style="2"/>
    <col min="15861" max="15861" width="14.7109375" style="2" customWidth="1"/>
    <col min="15862" max="15862" width="16.140625" style="2" customWidth="1"/>
    <col min="15863" max="16095" width="9.140625" style="2"/>
    <col min="16096" max="16096" width="14.42578125" style="2" customWidth="1"/>
    <col min="16097" max="16097" width="49.7109375" style="2" customWidth="1"/>
    <col min="16098" max="16098" width="17.28515625" style="2" customWidth="1"/>
    <col min="16099" max="16101" width="28.140625" style="2" customWidth="1"/>
    <col min="16102" max="16102" width="15.7109375" style="2" customWidth="1"/>
    <col min="16103" max="16103" width="17.5703125" style="2" customWidth="1"/>
    <col min="16104" max="16104" width="17.7109375" style="2" customWidth="1"/>
    <col min="16105" max="16105" width="20.42578125" style="2" customWidth="1"/>
    <col min="16106" max="16107" width="17.85546875" style="2" bestFit="1" customWidth="1"/>
    <col min="16108" max="16108" width="21.140625" style="2" customWidth="1"/>
    <col min="16109" max="16109" width="33" style="2" customWidth="1"/>
    <col min="16110" max="16110" width="29.140625" style="2" customWidth="1"/>
    <col min="16111" max="16111" width="23.140625" style="2" customWidth="1"/>
    <col min="16112" max="16112" width="25.5703125" style="2" customWidth="1"/>
    <col min="16113" max="16113" width="10.7109375" style="2" bestFit="1" customWidth="1"/>
    <col min="16114" max="16114" width="9.140625" style="2"/>
    <col min="16115" max="16115" width="13.42578125" style="2" customWidth="1"/>
    <col min="16116" max="16116" width="9.140625" style="2"/>
    <col min="16117" max="16117" width="14.7109375" style="2" customWidth="1"/>
    <col min="16118" max="16118" width="16.140625" style="2" customWidth="1"/>
    <col min="16119" max="16384" width="9.140625" style="2"/>
  </cols>
  <sheetData>
    <row r="1" spans="1:23" s="1" customFormat="1" ht="58.5" customHeight="1" x14ac:dyDescent="0.7">
      <c r="A1" s="141" t="s">
        <v>0</v>
      </c>
      <c r="B1" s="141"/>
      <c r="C1" s="141"/>
      <c r="D1" s="141"/>
      <c r="E1" s="141"/>
      <c r="F1" s="141"/>
      <c r="G1" s="141"/>
      <c r="H1" s="141"/>
      <c r="I1" s="141"/>
      <c r="J1" s="141"/>
      <c r="K1" s="141"/>
      <c r="L1" s="141"/>
      <c r="M1" s="141"/>
      <c r="N1" s="141"/>
      <c r="O1" s="141"/>
      <c r="P1" s="141"/>
      <c r="Q1" s="141"/>
      <c r="R1" s="141"/>
      <c r="S1" s="141"/>
      <c r="T1" s="141"/>
      <c r="U1" s="141"/>
      <c r="V1" s="108"/>
    </row>
    <row r="2" spans="1:23" ht="47.25" customHeight="1" x14ac:dyDescent="0.45">
      <c r="A2" s="141" t="s">
        <v>148</v>
      </c>
      <c r="B2" s="141"/>
      <c r="C2" s="141"/>
      <c r="D2" s="141"/>
      <c r="E2" s="141"/>
      <c r="F2" s="141"/>
      <c r="G2" s="141"/>
      <c r="H2" s="141"/>
      <c r="I2" s="141"/>
      <c r="J2" s="141"/>
      <c r="K2" s="141"/>
      <c r="L2" s="141"/>
      <c r="M2" s="141"/>
      <c r="N2" s="141"/>
      <c r="O2" s="141"/>
      <c r="P2" s="141"/>
      <c r="Q2" s="141"/>
      <c r="R2" s="141"/>
      <c r="S2" s="141"/>
      <c r="T2" s="141"/>
      <c r="U2" s="141"/>
      <c r="V2" s="141"/>
    </row>
    <row r="3" spans="1:23" ht="55.5" customHeight="1" x14ac:dyDescent="0.45">
      <c r="A3" s="142" t="s">
        <v>147</v>
      </c>
      <c r="B3" s="142"/>
      <c r="C3" s="142"/>
      <c r="D3" s="142"/>
      <c r="E3" s="142"/>
      <c r="F3" s="142"/>
      <c r="G3" s="142"/>
      <c r="H3" s="142"/>
      <c r="I3" s="142"/>
      <c r="J3" s="142"/>
      <c r="K3" s="142"/>
      <c r="L3" s="142"/>
      <c r="M3" s="142"/>
      <c r="N3" s="142"/>
      <c r="O3" s="142"/>
      <c r="P3" s="142"/>
      <c r="Q3" s="142"/>
      <c r="R3" s="142"/>
      <c r="S3" s="142"/>
      <c r="T3" s="142"/>
      <c r="U3" s="142"/>
      <c r="V3" s="142"/>
    </row>
    <row r="4" spans="1:23" s="39" customFormat="1" ht="66.75" customHeight="1" x14ac:dyDescent="0.25">
      <c r="A4" s="143" t="s">
        <v>11</v>
      </c>
      <c r="B4" s="60" t="s">
        <v>1</v>
      </c>
      <c r="C4" s="145" t="s">
        <v>146</v>
      </c>
      <c r="D4" s="145" t="s">
        <v>2</v>
      </c>
      <c r="E4" s="145" t="s">
        <v>13</v>
      </c>
      <c r="F4" s="145" t="s">
        <v>3</v>
      </c>
      <c r="G4" s="148" t="s">
        <v>4</v>
      </c>
      <c r="H4" s="148" t="s">
        <v>5</v>
      </c>
      <c r="I4" s="148" t="s">
        <v>6</v>
      </c>
      <c r="J4" s="148" t="s">
        <v>7</v>
      </c>
      <c r="K4" s="156" t="s">
        <v>8</v>
      </c>
      <c r="L4" s="157"/>
      <c r="M4" s="157"/>
      <c r="N4" s="158"/>
      <c r="O4" s="159" t="s">
        <v>9</v>
      </c>
      <c r="P4" s="159" t="s">
        <v>10</v>
      </c>
      <c r="Q4" s="151" t="s">
        <v>76</v>
      </c>
      <c r="R4" s="151" t="s">
        <v>150</v>
      </c>
      <c r="S4" s="149" t="s">
        <v>151</v>
      </c>
      <c r="T4" s="149" t="s">
        <v>152</v>
      </c>
      <c r="U4" s="149" t="s">
        <v>77</v>
      </c>
      <c r="V4" s="149" t="s">
        <v>78</v>
      </c>
    </row>
    <row r="5" spans="1:23" s="23" customFormat="1" ht="146.44999999999999" customHeight="1" x14ac:dyDescent="0.5">
      <c r="A5" s="144"/>
      <c r="B5" s="59" t="s">
        <v>12</v>
      </c>
      <c r="C5" s="146"/>
      <c r="D5" s="147"/>
      <c r="E5" s="146"/>
      <c r="F5" s="147"/>
      <c r="G5" s="148"/>
      <c r="H5" s="148"/>
      <c r="I5" s="148"/>
      <c r="J5" s="148"/>
      <c r="K5" s="60" t="s">
        <v>14</v>
      </c>
      <c r="L5" s="40" t="s">
        <v>15</v>
      </c>
      <c r="M5" s="59" t="s">
        <v>16</v>
      </c>
      <c r="N5" s="60" t="s">
        <v>17</v>
      </c>
      <c r="O5" s="160"/>
      <c r="P5" s="160"/>
      <c r="Q5" s="152"/>
      <c r="R5" s="152"/>
      <c r="S5" s="150"/>
      <c r="T5" s="150"/>
      <c r="U5" s="150"/>
      <c r="V5" s="150"/>
    </row>
    <row r="6" spans="1:23" s="3" customFormat="1" ht="24" customHeight="1" x14ac:dyDescent="0.45">
      <c r="A6" s="114"/>
      <c r="B6" s="4"/>
      <c r="C6" s="4"/>
      <c r="D6" s="4"/>
      <c r="E6" s="5"/>
      <c r="F6" s="4"/>
      <c r="G6" s="4"/>
      <c r="H6" s="4"/>
      <c r="I6" s="4"/>
      <c r="J6" s="4"/>
      <c r="K6" s="4"/>
      <c r="L6" s="35"/>
      <c r="M6" s="35"/>
      <c r="N6" s="35"/>
      <c r="O6" s="128"/>
      <c r="P6" s="128"/>
      <c r="Q6" s="35"/>
      <c r="R6" s="35"/>
      <c r="S6" s="35"/>
      <c r="T6" s="35"/>
      <c r="U6" s="35"/>
      <c r="V6" s="36"/>
    </row>
    <row r="7" spans="1:23" s="3" customFormat="1" ht="54.75" customHeight="1" x14ac:dyDescent="0.45">
      <c r="A7" s="153" t="s">
        <v>18</v>
      </c>
      <c r="B7" s="154"/>
      <c r="C7" s="154"/>
      <c r="D7" s="154"/>
      <c r="E7" s="154"/>
      <c r="F7" s="154"/>
      <c r="G7" s="154"/>
      <c r="H7" s="154"/>
      <c r="I7" s="154"/>
      <c r="J7" s="154"/>
      <c r="K7" s="154"/>
      <c r="L7" s="154"/>
      <c r="M7" s="154"/>
      <c r="N7" s="154"/>
      <c r="O7" s="154"/>
      <c r="P7" s="154"/>
      <c r="Q7" s="154"/>
      <c r="R7" s="154"/>
      <c r="S7" s="154"/>
      <c r="T7" s="154"/>
      <c r="U7" s="154"/>
      <c r="V7" s="155"/>
    </row>
    <row r="8" spans="1:23" s="6" customFormat="1" ht="409.5" x14ac:dyDescent="0.5">
      <c r="A8" s="115">
        <v>1</v>
      </c>
      <c r="B8" s="22" t="s">
        <v>124</v>
      </c>
      <c r="C8" s="65" t="s">
        <v>20</v>
      </c>
      <c r="D8" s="65" t="s">
        <v>125</v>
      </c>
      <c r="E8" s="199" t="s">
        <v>149</v>
      </c>
      <c r="F8" s="202" t="s">
        <v>21</v>
      </c>
      <c r="G8" s="65" t="s">
        <v>22</v>
      </c>
      <c r="H8" s="65"/>
      <c r="I8" s="65"/>
      <c r="J8" s="65"/>
      <c r="K8" s="65"/>
      <c r="L8" s="111" t="s">
        <v>23</v>
      </c>
      <c r="M8" s="110">
        <v>3086.4459999999999</v>
      </c>
      <c r="N8" s="111" t="s">
        <v>23</v>
      </c>
      <c r="O8" s="129">
        <v>42583</v>
      </c>
      <c r="P8" s="129" t="s">
        <v>105</v>
      </c>
      <c r="Q8" s="112" t="s">
        <v>84</v>
      </c>
      <c r="R8" s="122">
        <v>-0.38708068200000001</v>
      </c>
      <c r="S8" s="109">
        <f>0.662444941-0.255483795+0.002863926</f>
        <v>0.40982507199999996</v>
      </c>
      <c r="T8" s="110">
        <f>R8+S8</f>
        <v>2.2744389999999948E-2</v>
      </c>
      <c r="U8" s="127" t="s">
        <v>104</v>
      </c>
      <c r="V8" s="113"/>
      <c r="W8" s="17"/>
    </row>
    <row r="9" spans="1:23" s="84" customFormat="1" ht="384" x14ac:dyDescent="0.5">
      <c r="A9" s="116">
        <v>2</v>
      </c>
      <c r="B9" s="22" t="s">
        <v>124</v>
      </c>
      <c r="C9" s="78" t="s">
        <v>126</v>
      </c>
      <c r="D9" s="22" t="s">
        <v>127</v>
      </c>
      <c r="E9" s="200" t="s">
        <v>155</v>
      </c>
      <c r="F9" s="120" t="s">
        <v>21</v>
      </c>
      <c r="G9" s="16" t="s">
        <v>24</v>
      </c>
      <c r="H9" s="22"/>
      <c r="I9" s="22"/>
      <c r="J9" s="22"/>
      <c r="K9" s="22"/>
      <c r="L9" s="32" t="s">
        <v>23</v>
      </c>
      <c r="M9" s="103">
        <v>2946.53</v>
      </c>
      <c r="N9" s="32" t="s">
        <v>23</v>
      </c>
      <c r="O9" s="130" t="s">
        <v>25</v>
      </c>
      <c r="P9" s="130" t="s">
        <v>106</v>
      </c>
      <c r="Q9" s="82"/>
      <c r="R9" s="95">
        <v>968.37021956400008</v>
      </c>
      <c r="S9" s="103">
        <f>42.954496658+38.191079807</f>
        <v>81.145576465000005</v>
      </c>
      <c r="T9" s="103">
        <f>S9+R9</f>
        <v>1049.5157960290001</v>
      </c>
      <c r="U9" s="32" t="s">
        <v>104</v>
      </c>
      <c r="V9" s="103"/>
      <c r="W9" s="83"/>
    </row>
    <row r="10" spans="1:23" s="88" customFormat="1" ht="408.75" customHeight="1" x14ac:dyDescent="0.25">
      <c r="A10" s="120">
        <v>3</v>
      </c>
      <c r="B10" s="18" t="s">
        <v>124</v>
      </c>
      <c r="C10" s="16" t="s">
        <v>26</v>
      </c>
      <c r="D10" s="22" t="s">
        <v>128</v>
      </c>
      <c r="E10" s="78" t="s">
        <v>27</v>
      </c>
      <c r="F10" s="203" t="s">
        <v>21</v>
      </c>
      <c r="G10" s="22" t="s">
        <v>129</v>
      </c>
      <c r="H10" s="22"/>
      <c r="I10" s="22"/>
      <c r="J10" s="22"/>
      <c r="K10" s="22"/>
      <c r="L10" s="32" t="s">
        <v>23</v>
      </c>
      <c r="M10" s="103">
        <v>264.82</v>
      </c>
      <c r="N10" s="32" t="s">
        <v>23</v>
      </c>
      <c r="O10" s="130" t="s">
        <v>28</v>
      </c>
      <c r="P10" s="130" t="s">
        <v>29</v>
      </c>
      <c r="Q10" s="82"/>
      <c r="R10" s="105">
        <v>115.78745379900001</v>
      </c>
      <c r="S10" s="86">
        <v>4.7372377080000003</v>
      </c>
      <c r="T10" s="103">
        <f t="shared" ref="T10:T26" si="0">R10+S10</f>
        <v>120.524691507</v>
      </c>
      <c r="U10" s="32" t="s">
        <v>104</v>
      </c>
      <c r="V10" s="103"/>
      <c r="W10" s="87"/>
    </row>
    <row r="11" spans="1:23" s="7" customFormat="1" ht="216" customHeight="1" x14ac:dyDescent="0.25">
      <c r="A11" s="120">
        <v>4</v>
      </c>
      <c r="B11" s="18" t="s">
        <v>124</v>
      </c>
      <c r="C11" s="16" t="s">
        <v>30</v>
      </c>
      <c r="D11" s="22" t="s">
        <v>130</v>
      </c>
      <c r="E11" s="78" t="s">
        <v>31</v>
      </c>
      <c r="F11" s="203" t="s">
        <v>21</v>
      </c>
      <c r="G11" s="22" t="s">
        <v>131</v>
      </c>
      <c r="H11" s="22"/>
      <c r="I11" s="22"/>
      <c r="J11" s="22"/>
      <c r="K11" s="22"/>
      <c r="L11" s="32" t="s">
        <v>23</v>
      </c>
      <c r="M11" s="103">
        <v>67.77</v>
      </c>
      <c r="N11" s="32" t="s">
        <v>23</v>
      </c>
      <c r="O11" s="130">
        <v>43910</v>
      </c>
      <c r="P11" s="130">
        <v>45717</v>
      </c>
      <c r="Q11" s="81"/>
      <c r="R11" s="105">
        <v>6.2133546590000002</v>
      </c>
      <c r="S11" s="86">
        <v>1.9691117389999999</v>
      </c>
      <c r="T11" s="86">
        <f t="shared" si="0"/>
        <v>8.1824663980000008</v>
      </c>
      <c r="U11" s="32" t="s">
        <v>104</v>
      </c>
      <c r="V11" s="103"/>
      <c r="W11" s="20"/>
    </row>
    <row r="12" spans="1:23" ht="218.25" customHeight="1" x14ac:dyDescent="0.5">
      <c r="A12" s="116">
        <v>5</v>
      </c>
      <c r="B12" s="18" t="s">
        <v>124</v>
      </c>
      <c r="C12" s="16" t="s">
        <v>32</v>
      </c>
      <c r="D12" s="89" t="s">
        <v>132</v>
      </c>
      <c r="E12" s="78" t="s">
        <v>33</v>
      </c>
      <c r="F12" s="203" t="s">
        <v>21</v>
      </c>
      <c r="G12" s="78" t="s">
        <v>34</v>
      </c>
      <c r="H12" s="22"/>
      <c r="I12" s="22"/>
      <c r="J12" s="22"/>
      <c r="K12" s="22"/>
      <c r="L12" s="32" t="s">
        <v>23</v>
      </c>
      <c r="M12" s="103">
        <f>110.89+27.77</f>
        <v>138.66</v>
      </c>
      <c r="N12" s="32" t="s">
        <v>23</v>
      </c>
      <c r="O12" s="130" t="s">
        <v>35</v>
      </c>
      <c r="P12" s="130" t="s">
        <v>107</v>
      </c>
      <c r="Q12" s="81" t="s">
        <v>85</v>
      </c>
      <c r="R12" s="105">
        <v>0.144348858</v>
      </c>
      <c r="S12" s="86">
        <v>6.4657434680000003</v>
      </c>
      <c r="T12" s="86">
        <f t="shared" si="0"/>
        <v>6.6100923260000002</v>
      </c>
      <c r="U12" s="32" t="s">
        <v>104</v>
      </c>
      <c r="V12" s="103"/>
      <c r="W12" s="19"/>
    </row>
    <row r="13" spans="1:23" s="84" customFormat="1" ht="225" customHeight="1" x14ac:dyDescent="0.5">
      <c r="A13" s="116">
        <v>6</v>
      </c>
      <c r="B13" s="18" t="s">
        <v>124</v>
      </c>
      <c r="C13" s="16" t="s">
        <v>36</v>
      </c>
      <c r="D13" s="22" t="s">
        <v>133</v>
      </c>
      <c r="E13" s="90" t="s">
        <v>37</v>
      </c>
      <c r="F13" s="203" t="s">
        <v>21</v>
      </c>
      <c r="G13" s="65" t="s">
        <v>38</v>
      </c>
      <c r="H13" s="22"/>
      <c r="I13" s="22"/>
      <c r="J13" s="22"/>
      <c r="K13" s="22"/>
      <c r="L13" s="32" t="s">
        <v>23</v>
      </c>
      <c r="M13" s="103">
        <v>28.7775</v>
      </c>
      <c r="N13" s="32" t="s">
        <v>23</v>
      </c>
      <c r="O13" s="130">
        <v>42705</v>
      </c>
      <c r="P13" s="130" t="s">
        <v>108</v>
      </c>
      <c r="Q13" s="81" t="s">
        <v>94</v>
      </c>
      <c r="R13" s="123">
        <v>0</v>
      </c>
      <c r="S13" s="105">
        <v>4.4250759000000001E-2</v>
      </c>
      <c r="T13" s="86">
        <f t="shared" si="0"/>
        <v>4.4250759000000001E-2</v>
      </c>
      <c r="U13" s="32" t="s">
        <v>104</v>
      </c>
      <c r="V13" s="103"/>
      <c r="W13" s="83"/>
    </row>
    <row r="14" spans="1:23" s="93" customFormat="1" ht="180.75" customHeight="1" x14ac:dyDescent="0.45">
      <c r="A14" s="121">
        <v>7</v>
      </c>
      <c r="B14" s="18" t="s">
        <v>124</v>
      </c>
      <c r="C14" s="80" t="s">
        <v>39</v>
      </c>
      <c r="D14" s="78" t="s">
        <v>40</v>
      </c>
      <c r="E14" s="78" t="s">
        <v>41</v>
      </c>
      <c r="F14" s="203" t="s">
        <v>21</v>
      </c>
      <c r="G14" s="22"/>
      <c r="H14" s="22"/>
      <c r="I14" s="22"/>
      <c r="J14" s="22"/>
      <c r="K14" s="22"/>
      <c r="L14" s="32" t="s">
        <v>23</v>
      </c>
      <c r="M14" s="103">
        <v>3.37</v>
      </c>
      <c r="N14" s="32" t="s">
        <v>23</v>
      </c>
      <c r="O14" s="131">
        <v>42385</v>
      </c>
      <c r="P14" s="131" t="s">
        <v>109</v>
      </c>
      <c r="Q14" s="91" t="s">
        <v>95</v>
      </c>
      <c r="R14" s="123">
        <v>0</v>
      </c>
      <c r="S14" s="103">
        <v>0.160178338</v>
      </c>
      <c r="T14" s="103">
        <f t="shared" si="0"/>
        <v>0.160178338</v>
      </c>
      <c r="U14" s="32" t="s">
        <v>104</v>
      </c>
      <c r="V14" s="103"/>
      <c r="W14" s="92"/>
    </row>
    <row r="15" spans="1:23" s="8" customFormat="1" ht="228" customHeight="1" x14ac:dyDescent="0.25">
      <c r="A15" s="115">
        <v>8</v>
      </c>
      <c r="B15" s="18" t="s">
        <v>124</v>
      </c>
      <c r="C15" s="73" t="s">
        <v>42</v>
      </c>
      <c r="D15" s="22" t="s">
        <v>134</v>
      </c>
      <c r="E15" s="65" t="s">
        <v>153</v>
      </c>
      <c r="F15" s="202" t="s">
        <v>21</v>
      </c>
      <c r="G15" s="65" t="s">
        <v>135</v>
      </c>
      <c r="H15" s="65"/>
      <c r="I15" s="65"/>
      <c r="J15" s="65"/>
      <c r="K15" s="65"/>
      <c r="L15" s="33" t="s">
        <v>23</v>
      </c>
      <c r="M15" s="76">
        <v>197.66</v>
      </c>
      <c r="N15" s="33" t="s">
        <v>23</v>
      </c>
      <c r="O15" s="129">
        <v>43191</v>
      </c>
      <c r="P15" s="132" t="s">
        <v>110</v>
      </c>
      <c r="Q15" s="79" t="s">
        <v>96</v>
      </c>
      <c r="R15" s="106">
        <v>1.3095477069999999</v>
      </c>
      <c r="S15" s="85">
        <v>-1.3668325349999999</v>
      </c>
      <c r="T15" s="85">
        <f t="shared" si="0"/>
        <v>-5.728482800000001E-2</v>
      </c>
      <c r="U15" s="33" t="s">
        <v>104</v>
      </c>
      <c r="V15" s="103"/>
      <c r="W15" s="21"/>
    </row>
    <row r="16" spans="1:23" s="6" customFormat="1" ht="234" customHeight="1" x14ac:dyDescent="0.5">
      <c r="A16" s="115">
        <v>9</v>
      </c>
      <c r="B16" s="68" t="s">
        <v>124</v>
      </c>
      <c r="C16" s="73" t="s">
        <v>43</v>
      </c>
      <c r="D16" s="63" t="s">
        <v>136</v>
      </c>
      <c r="E16" s="75" t="s">
        <v>44</v>
      </c>
      <c r="F16" s="202" t="s">
        <v>21</v>
      </c>
      <c r="G16" s="62" t="s">
        <v>137</v>
      </c>
      <c r="H16" s="62"/>
      <c r="I16" s="62"/>
      <c r="J16" s="62"/>
      <c r="K16" s="62"/>
      <c r="L16" s="33" t="s">
        <v>23</v>
      </c>
      <c r="M16" s="76">
        <v>34.299999999999997</v>
      </c>
      <c r="N16" s="33" t="s">
        <v>23</v>
      </c>
      <c r="O16" s="132" t="s">
        <v>45</v>
      </c>
      <c r="P16" s="132" t="s">
        <v>111</v>
      </c>
      <c r="Q16" s="79" t="s">
        <v>97</v>
      </c>
      <c r="R16" s="106">
        <v>1.7958084169999999</v>
      </c>
      <c r="S16" s="106">
        <v>4.6481517999999999E-2</v>
      </c>
      <c r="T16" s="85">
        <f t="shared" si="0"/>
        <v>1.8422899349999999</v>
      </c>
      <c r="U16" s="33" t="s">
        <v>104</v>
      </c>
      <c r="V16" s="103"/>
      <c r="W16" s="17"/>
    </row>
    <row r="17" spans="1:23" s="6" customFormat="1" ht="228.75" customHeight="1" x14ac:dyDescent="0.5">
      <c r="A17" s="116">
        <v>10</v>
      </c>
      <c r="B17" s="68" t="s">
        <v>124</v>
      </c>
      <c r="C17" s="16" t="s">
        <v>46</v>
      </c>
      <c r="D17" s="78" t="s">
        <v>47</v>
      </c>
      <c r="E17" s="78" t="s">
        <v>48</v>
      </c>
      <c r="F17" s="203" t="s">
        <v>21</v>
      </c>
      <c r="G17" s="16" t="s">
        <v>49</v>
      </c>
      <c r="H17" s="63"/>
      <c r="I17" s="63"/>
      <c r="J17" s="63"/>
      <c r="K17" s="63"/>
      <c r="L17" s="32" t="s">
        <v>23</v>
      </c>
      <c r="M17" s="103">
        <v>18.23</v>
      </c>
      <c r="N17" s="32" t="s">
        <v>23</v>
      </c>
      <c r="O17" s="130" t="s">
        <v>50</v>
      </c>
      <c r="P17" s="130" t="s">
        <v>112</v>
      </c>
      <c r="Q17" s="81" t="s">
        <v>93</v>
      </c>
      <c r="R17" s="124">
        <v>7.3329299999999999E-4</v>
      </c>
      <c r="S17" s="94">
        <v>0</v>
      </c>
      <c r="T17" s="105">
        <f t="shared" si="0"/>
        <v>7.3329299999999999E-4</v>
      </c>
      <c r="U17" s="32" t="s">
        <v>104</v>
      </c>
      <c r="V17" s="103"/>
      <c r="W17" s="17"/>
    </row>
    <row r="18" spans="1:23" s="3" customFormat="1" ht="237" customHeight="1" x14ac:dyDescent="0.5">
      <c r="A18" s="117">
        <v>11</v>
      </c>
      <c r="B18" s="74" t="s">
        <v>19</v>
      </c>
      <c r="C18" s="61" t="s">
        <v>51</v>
      </c>
      <c r="D18" s="63" t="s">
        <v>52</v>
      </c>
      <c r="E18" s="62" t="s">
        <v>53</v>
      </c>
      <c r="F18" s="204" t="s">
        <v>21</v>
      </c>
      <c r="G18" s="62" t="s">
        <v>54</v>
      </c>
      <c r="H18" s="62"/>
      <c r="I18" s="62"/>
      <c r="J18" s="62"/>
      <c r="K18" s="62"/>
      <c r="L18" s="34" t="s">
        <v>23</v>
      </c>
      <c r="M18" s="66">
        <v>97</v>
      </c>
      <c r="N18" s="34" t="s">
        <v>23</v>
      </c>
      <c r="O18" s="133">
        <v>42826</v>
      </c>
      <c r="P18" s="133" t="s">
        <v>113</v>
      </c>
      <c r="Q18" s="64" t="s">
        <v>92</v>
      </c>
      <c r="R18" s="102">
        <v>1.125171863</v>
      </c>
      <c r="S18" s="102">
        <v>0.14421685300000001</v>
      </c>
      <c r="T18" s="125">
        <f t="shared" si="0"/>
        <v>1.2693887160000001</v>
      </c>
      <c r="U18" s="104" t="s">
        <v>154</v>
      </c>
      <c r="V18" s="66"/>
      <c r="W18" s="23"/>
    </row>
    <row r="19" spans="1:23" ht="234" customHeight="1" x14ac:dyDescent="0.5">
      <c r="A19" s="115">
        <v>12</v>
      </c>
      <c r="B19" s="73" t="s">
        <v>124</v>
      </c>
      <c r="C19" s="73" t="s">
        <v>55</v>
      </c>
      <c r="D19" s="65" t="s">
        <v>138</v>
      </c>
      <c r="E19" s="201" t="s">
        <v>56</v>
      </c>
      <c r="F19" s="202" t="s">
        <v>21</v>
      </c>
      <c r="G19" s="75" t="s">
        <v>57</v>
      </c>
      <c r="H19" s="65"/>
      <c r="I19" s="65"/>
      <c r="J19" s="65"/>
      <c r="K19" s="65"/>
      <c r="L19" s="33" t="s">
        <v>23</v>
      </c>
      <c r="M19" s="76">
        <f>134.68+52.22</f>
        <v>186.9</v>
      </c>
      <c r="N19" s="33" t="s">
        <v>23</v>
      </c>
      <c r="O19" s="132" t="s">
        <v>58</v>
      </c>
      <c r="P19" s="132" t="s">
        <v>108</v>
      </c>
      <c r="Q19" s="77" t="s">
        <v>91</v>
      </c>
      <c r="R19" s="107">
        <v>0.117534219</v>
      </c>
      <c r="S19" s="107">
        <v>2.7885177000000001E-2</v>
      </c>
      <c r="T19" s="76">
        <f t="shared" si="0"/>
        <v>0.14541939600000001</v>
      </c>
      <c r="U19" s="33" t="s">
        <v>104</v>
      </c>
      <c r="V19" s="76"/>
      <c r="W19" s="19"/>
    </row>
    <row r="20" spans="1:23" s="97" customFormat="1" ht="226.5" customHeight="1" x14ac:dyDescent="0.5">
      <c r="A20" s="116">
        <v>13</v>
      </c>
      <c r="B20" s="18" t="s">
        <v>124</v>
      </c>
      <c r="C20" s="16" t="s">
        <v>59</v>
      </c>
      <c r="D20" s="22" t="s">
        <v>139</v>
      </c>
      <c r="E20" s="78" t="s">
        <v>60</v>
      </c>
      <c r="F20" s="203" t="s">
        <v>21</v>
      </c>
      <c r="G20" s="78" t="s">
        <v>61</v>
      </c>
      <c r="H20" s="22"/>
      <c r="I20" s="22"/>
      <c r="J20" s="22"/>
      <c r="K20" s="22"/>
      <c r="L20" s="32" t="s">
        <v>23</v>
      </c>
      <c r="M20" s="103">
        <v>43.49</v>
      </c>
      <c r="N20" s="32" t="s">
        <v>23</v>
      </c>
      <c r="O20" s="130" t="s">
        <v>62</v>
      </c>
      <c r="P20" s="130" t="s">
        <v>114</v>
      </c>
      <c r="Q20" s="91" t="s">
        <v>90</v>
      </c>
      <c r="R20" s="95">
        <v>4.2209526999999997E-2</v>
      </c>
      <c r="S20" s="103">
        <f>0.289399234</f>
        <v>0.28939923400000001</v>
      </c>
      <c r="T20" s="103">
        <f t="shared" si="0"/>
        <v>0.33160876100000003</v>
      </c>
      <c r="U20" s="32" t="s">
        <v>104</v>
      </c>
      <c r="V20" s="103"/>
      <c r="W20" s="96"/>
    </row>
    <row r="21" spans="1:23" s="97" customFormat="1" ht="173.25" customHeight="1" x14ac:dyDescent="0.5">
      <c r="A21" s="116">
        <v>14</v>
      </c>
      <c r="B21" s="18" t="s">
        <v>124</v>
      </c>
      <c r="C21" s="16" t="s">
        <v>63</v>
      </c>
      <c r="D21" s="78" t="s">
        <v>64</v>
      </c>
      <c r="E21" s="22" t="s">
        <v>140</v>
      </c>
      <c r="F21" s="203" t="s">
        <v>21</v>
      </c>
      <c r="G21" s="78" t="s">
        <v>65</v>
      </c>
      <c r="H21" s="22"/>
      <c r="I21" s="22"/>
      <c r="J21" s="22"/>
      <c r="K21" s="22"/>
      <c r="L21" s="32" t="s">
        <v>23</v>
      </c>
      <c r="M21" s="103">
        <v>69.703100000000006</v>
      </c>
      <c r="N21" s="32" t="s">
        <v>23</v>
      </c>
      <c r="O21" s="130" t="s">
        <v>66</v>
      </c>
      <c r="P21" s="130" t="s">
        <v>115</v>
      </c>
      <c r="Q21" s="82"/>
      <c r="R21" s="95">
        <v>4.9776780000000001E-3</v>
      </c>
      <c r="S21" s="95">
        <f>-0.019367506-0.042539166</f>
        <v>-6.1906672000000003E-2</v>
      </c>
      <c r="T21" s="103">
        <f t="shared" si="0"/>
        <v>-5.6928994000000004E-2</v>
      </c>
      <c r="U21" s="32" t="s">
        <v>104</v>
      </c>
      <c r="V21" s="103"/>
      <c r="W21" s="96"/>
    </row>
    <row r="22" spans="1:23" s="9" customFormat="1" ht="155.25" customHeight="1" x14ac:dyDescent="0.45">
      <c r="A22" s="115">
        <v>15</v>
      </c>
      <c r="B22" s="67" t="s">
        <v>124</v>
      </c>
      <c r="C22" s="73" t="s">
        <v>67</v>
      </c>
      <c r="D22" s="75" t="s">
        <v>68</v>
      </c>
      <c r="E22" s="75" t="s">
        <v>69</v>
      </c>
      <c r="F22" s="202" t="s">
        <v>21</v>
      </c>
      <c r="G22" s="75" t="s">
        <v>70</v>
      </c>
      <c r="H22" s="65"/>
      <c r="I22" s="65"/>
      <c r="J22" s="65"/>
      <c r="K22" s="65"/>
      <c r="L22" s="33" t="s">
        <v>23</v>
      </c>
      <c r="M22" s="76">
        <v>23.55</v>
      </c>
      <c r="N22" s="33" t="s">
        <v>23</v>
      </c>
      <c r="O22" s="129">
        <v>43252</v>
      </c>
      <c r="P22" s="129" t="s">
        <v>116</v>
      </c>
      <c r="Q22" s="77" t="s">
        <v>87</v>
      </c>
      <c r="R22" s="107">
        <v>5.1648699999999999E-2</v>
      </c>
      <c r="S22" s="76"/>
      <c r="T22" s="76">
        <f t="shared" si="0"/>
        <v>5.1648699999999999E-2</v>
      </c>
      <c r="U22" s="33" t="s">
        <v>104</v>
      </c>
      <c r="V22" s="76"/>
      <c r="W22" s="24"/>
    </row>
    <row r="23" spans="1:23" s="101" customFormat="1" ht="228.75" customHeight="1" x14ac:dyDescent="0.65">
      <c r="A23" s="119">
        <v>16</v>
      </c>
      <c r="B23" s="25" t="s">
        <v>124</v>
      </c>
      <c r="C23" s="25" t="s">
        <v>71</v>
      </c>
      <c r="D23" s="28" t="s">
        <v>141</v>
      </c>
      <c r="E23" s="28" t="s">
        <v>118</v>
      </c>
      <c r="F23" s="205" t="s">
        <v>21</v>
      </c>
      <c r="G23" s="70" t="s">
        <v>142</v>
      </c>
      <c r="H23" s="70"/>
      <c r="I23" s="70"/>
      <c r="J23" s="98"/>
      <c r="K23" s="99"/>
      <c r="L23" s="32" t="s">
        <v>23</v>
      </c>
      <c r="M23" s="103">
        <v>45.12</v>
      </c>
      <c r="N23" s="32" t="s">
        <v>23</v>
      </c>
      <c r="O23" s="134">
        <v>42720</v>
      </c>
      <c r="P23" s="131" t="s">
        <v>117</v>
      </c>
      <c r="Q23" s="91" t="s">
        <v>86</v>
      </c>
      <c r="R23" s="123">
        <v>0</v>
      </c>
      <c r="S23" s="32"/>
      <c r="T23" s="32">
        <f t="shared" si="0"/>
        <v>0</v>
      </c>
      <c r="U23" s="32" t="s">
        <v>104</v>
      </c>
      <c r="V23" s="162"/>
      <c r="W23" s="100"/>
    </row>
    <row r="24" spans="1:23" s="10" customFormat="1" ht="195.75" customHeight="1" x14ac:dyDescent="0.45">
      <c r="A24" s="119">
        <v>17</v>
      </c>
      <c r="B24" s="25" t="s">
        <v>124</v>
      </c>
      <c r="C24" s="25" t="s">
        <v>72</v>
      </c>
      <c r="D24" s="28" t="s">
        <v>143</v>
      </c>
      <c r="E24" s="28" t="s">
        <v>73</v>
      </c>
      <c r="F24" s="205" t="s">
        <v>21</v>
      </c>
      <c r="G24" s="28" t="s">
        <v>122</v>
      </c>
      <c r="H24" s="70"/>
      <c r="I24" s="70"/>
      <c r="J24" s="70"/>
      <c r="K24" s="70"/>
      <c r="L24" s="32" t="s">
        <v>23</v>
      </c>
      <c r="M24" s="103">
        <v>31.74</v>
      </c>
      <c r="N24" s="32" t="s">
        <v>23</v>
      </c>
      <c r="O24" s="134">
        <v>42705</v>
      </c>
      <c r="P24" s="131" t="s">
        <v>119</v>
      </c>
      <c r="Q24" s="91" t="s">
        <v>88</v>
      </c>
      <c r="R24" s="95">
        <v>1.4333383E-2</v>
      </c>
      <c r="S24" s="103">
        <v>-2.7952184000000001E-2</v>
      </c>
      <c r="T24" s="103">
        <f t="shared" si="0"/>
        <v>-1.3618801000000002E-2</v>
      </c>
      <c r="U24" s="32" t="s">
        <v>104</v>
      </c>
      <c r="V24" s="103"/>
      <c r="W24" s="27"/>
    </row>
    <row r="25" spans="1:23" s="11" customFormat="1" ht="178.5" customHeight="1" x14ac:dyDescent="0.5">
      <c r="A25" s="118">
        <v>18</v>
      </c>
      <c r="B25" s="26" t="s">
        <v>19</v>
      </c>
      <c r="C25" s="71" t="s">
        <v>144</v>
      </c>
      <c r="D25" s="72" t="s">
        <v>82</v>
      </c>
      <c r="E25" s="70" t="s">
        <v>83</v>
      </c>
      <c r="F25" s="205" t="s">
        <v>21</v>
      </c>
      <c r="G25" s="163"/>
      <c r="H25" s="164"/>
      <c r="I25" s="29"/>
      <c r="J25" s="119"/>
      <c r="K25" s="165"/>
      <c r="L25" s="32" t="s">
        <v>23</v>
      </c>
      <c r="M25" s="41"/>
      <c r="N25" s="32" t="s">
        <v>23</v>
      </c>
      <c r="O25" s="135"/>
      <c r="P25" s="135" t="s">
        <v>120</v>
      </c>
      <c r="Q25" s="41" t="s">
        <v>89</v>
      </c>
      <c r="R25" s="123">
        <v>0</v>
      </c>
      <c r="S25" s="42">
        <f>-0.013645133-0.000246385</f>
        <v>-1.3891518E-2</v>
      </c>
      <c r="T25" s="42">
        <f t="shared" si="0"/>
        <v>-1.3891518E-2</v>
      </c>
      <c r="U25" s="33" t="s">
        <v>104</v>
      </c>
      <c r="V25" s="166"/>
      <c r="W25" s="30"/>
    </row>
    <row r="26" spans="1:23" s="11" customFormat="1" ht="190.5" customHeight="1" x14ac:dyDescent="0.5">
      <c r="A26" s="119">
        <v>19</v>
      </c>
      <c r="B26" s="25" t="s">
        <v>121</v>
      </c>
      <c r="C26" s="69" t="s">
        <v>98</v>
      </c>
      <c r="D26" s="70" t="s">
        <v>99</v>
      </c>
      <c r="E26" s="72" t="s">
        <v>100</v>
      </c>
      <c r="F26" s="205" t="s">
        <v>21</v>
      </c>
      <c r="G26" s="31" t="s">
        <v>101</v>
      </c>
      <c r="H26" s="164"/>
      <c r="I26" s="29"/>
      <c r="J26" s="119"/>
      <c r="K26" s="165"/>
      <c r="L26" s="34"/>
      <c r="M26" s="41"/>
      <c r="N26" s="34"/>
      <c r="O26" s="136">
        <v>43891</v>
      </c>
      <c r="P26" s="134">
        <v>44621</v>
      </c>
      <c r="Q26" s="41" t="s">
        <v>102</v>
      </c>
      <c r="R26" s="126">
        <v>1.7277574E-2</v>
      </c>
      <c r="S26" s="43">
        <v>0.93037862699999996</v>
      </c>
      <c r="T26" s="42">
        <f t="shared" si="0"/>
        <v>0.94765620099999992</v>
      </c>
      <c r="U26" s="33" t="s">
        <v>154</v>
      </c>
      <c r="V26" s="166"/>
      <c r="W26" s="30"/>
    </row>
    <row r="27" spans="1:23" s="47" customFormat="1" ht="78" customHeight="1" x14ac:dyDescent="0.6">
      <c r="A27" s="167" t="s">
        <v>74</v>
      </c>
      <c r="B27" s="167"/>
      <c r="C27" s="167"/>
      <c r="D27" s="168"/>
      <c r="E27" s="44"/>
      <c r="F27" s="206"/>
      <c r="G27" s="169"/>
      <c r="H27" s="170"/>
      <c r="I27" s="45"/>
      <c r="J27" s="171"/>
      <c r="K27" s="172"/>
      <c r="L27" s="46"/>
      <c r="M27" s="171"/>
      <c r="N27" s="46"/>
      <c r="O27" s="137"/>
      <c r="P27" s="173"/>
      <c r="Q27" s="174"/>
      <c r="R27" s="175">
        <f>SUM(R8:R26)</f>
        <v>1094.6075385590002</v>
      </c>
      <c r="S27" s="176">
        <f>SUM(S8:S26)</f>
        <v>94.899702048999984</v>
      </c>
      <c r="T27" s="176">
        <f>SUM(T8:T26)</f>
        <v>1189.5072406080005</v>
      </c>
      <c r="U27" s="177"/>
      <c r="V27" s="178"/>
    </row>
    <row r="28" spans="1:23" s="48" customFormat="1" ht="64.5" customHeight="1" x14ac:dyDescent="0.6">
      <c r="A28" s="179" t="s">
        <v>79</v>
      </c>
      <c r="B28" s="180"/>
      <c r="C28" s="179"/>
      <c r="D28" s="181"/>
      <c r="E28" s="182"/>
      <c r="F28" s="207"/>
      <c r="G28" s="181"/>
      <c r="H28" s="181"/>
      <c r="I28" s="181"/>
      <c r="J28" s="181"/>
      <c r="K28" s="181"/>
      <c r="L28" s="181"/>
      <c r="M28" s="181"/>
      <c r="N28" s="181"/>
      <c r="O28" s="180"/>
      <c r="P28" s="180"/>
      <c r="Q28" s="181"/>
      <c r="R28" s="181"/>
      <c r="S28" s="181"/>
      <c r="T28" s="183"/>
      <c r="U28" s="181"/>
      <c r="V28" s="181"/>
    </row>
    <row r="29" spans="1:23" s="48" customFormat="1" ht="63" customHeight="1" x14ac:dyDescent="0.55000000000000004">
      <c r="A29" s="184" t="s">
        <v>103</v>
      </c>
      <c r="B29" s="185"/>
      <c r="C29" s="185"/>
      <c r="D29" s="185"/>
      <c r="E29" s="185"/>
      <c r="F29" s="185"/>
      <c r="G29" s="185"/>
      <c r="H29" s="185"/>
      <c r="I29" s="185"/>
      <c r="J29" s="185"/>
      <c r="K29" s="185"/>
      <c r="L29" s="185"/>
      <c r="M29" s="185"/>
      <c r="N29" s="185"/>
      <c r="O29" s="185"/>
      <c r="P29" s="185"/>
      <c r="Q29" s="185"/>
      <c r="R29" s="185"/>
      <c r="S29" s="185"/>
      <c r="T29" s="185"/>
      <c r="U29" s="185"/>
      <c r="V29" s="186"/>
    </row>
    <row r="30" spans="1:23" s="48" customFormat="1" ht="74.25" customHeight="1" x14ac:dyDescent="0.6">
      <c r="A30" s="187" t="s">
        <v>81</v>
      </c>
      <c r="B30" s="187"/>
      <c r="C30" s="187"/>
      <c r="D30" s="188"/>
      <c r="E30" s="49"/>
      <c r="F30" s="207"/>
      <c r="G30" s="189"/>
      <c r="H30" s="50"/>
      <c r="I30" s="50"/>
      <c r="J30" s="50"/>
      <c r="K30" s="50"/>
      <c r="L30" s="50"/>
      <c r="M30" s="50"/>
      <c r="N30" s="50"/>
      <c r="O30" s="138"/>
      <c r="P30" s="138"/>
      <c r="Q30" s="51"/>
      <c r="R30" s="51"/>
      <c r="S30" s="50"/>
      <c r="T30" s="51"/>
      <c r="U30" s="51"/>
      <c r="V30" s="51"/>
    </row>
    <row r="31" spans="1:23" s="52" customFormat="1" ht="78" customHeight="1" x14ac:dyDescent="0.6">
      <c r="A31" s="190" t="s">
        <v>80</v>
      </c>
      <c r="B31" s="191"/>
      <c r="C31" s="191"/>
      <c r="D31" s="192"/>
      <c r="E31" s="49"/>
      <c r="F31" s="207"/>
      <c r="G31" s="50"/>
      <c r="H31" s="50"/>
      <c r="I31" s="50"/>
      <c r="J31" s="50"/>
      <c r="K31" s="50"/>
      <c r="L31" s="50"/>
      <c r="M31" s="50"/>
      <c r="N31" s="50"/>
      <c r="O31" s="138"/>
      <c r="P31" s="138"/>
      <c r="Q31" s="51"/>
      <c r="R31" s="51"/>
      <c r="S31" s="50"/>
      <c r="T31" s="51"/>
      <c r="U31" s="51"/>
      <c r="V31" s="51"/>
    </row>
    <row r="32" spans="1:23" s="52" customFormat="1" ht="77.25" customHeight="1" x14ac:dyDescent="0.6">
      <c r="A32" s="193" t="s">
        <v>103</v>
      </c>
      <c r="B32" s="194"/>
      <c r="C32" s="194"/>
      <c r="D32" s="194"/>
      <c r="E32" s="194"/>
      <c r="F32" s="194"/>
      <c r="G32" s="194"/>
      <c r="H32" s="194"/>
      <c r="I32" s="194"/>
      <c r="J32" s="194"/>
      <c r="K32" s="194"/>
      <c r="L32" s="194"/>
      <c r="M32" s="194"/>
      <c r="N32" s="194"/>
      <c r="O32" s="194"/>
      <c r="P32" s="194"/>
      <c r="Q32" s="194"/>
      <c r="R32" s="194"/>
      <c r="S32" s="194"/>
      <c r="T32" s="194"/>
      <c r="U32" s="194"/>
      <c r="V32" s="195"/>
    </row>
    <row r="33" spans="1:22" s="52" customFormat="1" ht="64.5" customHeight="1" x14ac:dyDescent="0.6">
      <c r="A33" s="196" t="s">
        <v>75</v>
      </c>
      <c r="B33" s="197"/>
      <c r="C33" s="198"/>
      <c r="D33" s="53"/>
      <c r="E33" s="49"/>
      <c r="F33" s="207"/>
      <c r="G33" s="50"/>
      <c r="H33" s="50"/>
      <c r="I33" s="50"/>
      <c r="J33" s="50"/>
      <c r="K33" s="50"/>
      <c r="L33" s="50"/>
      <c r="M33" s="50"/>
      <c r="N33" s="50"/>
      <c r="O33" s="138"/>
      <c r="P33" s="138"/>
      <c r="Q33" s="51"/>
      <c r="R33" s="51"/>
      <c r="S33" s="50"/>
      <c r="T33" s="51"/>
      <c r="U33" s="51"/>
      <c r="V33" s="51"/>
    </row>
    <row r="34" spans="1:22" s="52" customFormat="1" ht="42" x14ac:dyDescent="0.6">
      <c r="A34" s="55"/>
      <c r="B34" s="54"/>
      <c r="C34" s="55"/>
      <c r="D34" s="56"/>
      <c r="E34" s="57"/>
      <c r="F34" s="208"/>
      <c r="O34" s="139"/>
      <c r="P34" s="139"/>
      <c r="Q34" s="58"/>
      <c r="R34" s="58"/>
      <c r="T34" s="58"/>
      <c r="U34" s="58"/>
      <c r="V34" s="58"/>
    </row>
    <row r="36" spans="1:22" x14ac:dyDescent="0.65">
      <c r="T36" s="161" t="s">
        <v>123</v>
      </c>
      <c r="U36" s="161"/>
      <c r="V36" s="161"/>
    </row>
    <row r="37" spans="1:22" x14ac:dyDescent="0.65">
      <c r="T37" s="161" t="s">
        <v>145</v>
      </c>
      <c r="U37" s="161"/>
      <c r="V37" s="161"/>
    </row>
  </sheetData>
  <autoFilter ref="B5:V24"/>
  <mergeCells count="30">
    <mergeCell ref="T37:V37"/>
    <mergeCell ref="A29:V29"/>
    <mergeCell ref="A30:C30"/>
    <mergeCell ref="A31:D31"/>
    <mergeCell ref="A32:V32"/>
    <mergeCell ref="A33:C33"/>
    <mergeCell ref="T36:V36"/>
    <mergeCell ref="A27:D27"/>
    <mergeCell ref="R4:R5"/>
    <mergeCell ref="S4:S5"/>
    <mergeCell ref="T4:T5"/>
    <mergeCell ref="U4:U5"/>
    <mergeCell ref="A7:V7"/>
    <mergeCell ref="I4:I5"/>
    <mergeCell ref="J4:J5"/>
    <mergeCell ref="K4:N4"/>
    <mergeCell ref="O4:O5"/>
    <mergeCell ref="P4:P5"/>
    <mergeCell ref="Q4:Q5"/>
    <mergeCell ref="A1:U1"/>
    <mergeCell ref="A2:V2"/>
    <mergeCell ref="A3:V3"/>
    <mergeCell ref="A4:A5"/>
    <mergeCell ref="C4:C5"/>
    <mergeCell ref="D4:D5"/>
    <mergeCell ref="E4:E5"/>
    <mergeCell ref="F4:F5"/>
    <mergeCell ref="G4:G5"/>
    <mergeCell ref="H4:H5"/>
    <mergeCell ref="V4:V5"/>
  </mergeCells>
  <dataValidations disablePrompts="1" count="1">
    <dataValidation type="decimal" allowBlank="1" showInputMessage="1" showErrorMessage="1" sqref="U65381:V65381 HY65381:HZ65381 RU65381:RV65381 ABQ65381:ABR65381 ALM65381:ALN65381 AVI65381:AVJ65381 BFE65381:BFF65381 BPA65381:BPB65381 BYW65381:BYX65381 CIS65381:CIT65381 CSO65381:CSP65381 DCK65381:DCL65381 DMG65381:DMH65381 DWC65381:DWD65381 EFY65381:EFZ65381 EPU65381:EPV65381 EZQ65381:EZR65381 FJM65381:FJN65381 FTI65381:FTJ65381 GDE65381:GDF65381 GNA65381:GNB65381 GWW65381:GWX65381 HGS65381:HGT65381 HQO65381:HQP65381 IAK65381:IAL65381 IKG65381:IKH65381 IUC65381:IUD65381 JDY65381:JDZ65381 JNU65381:JNV65381 JXQ65381:JXR65381 KHM65381:KHN65381 KRI65381:KRJ65381 LBE65381:LBF65381 LLA65381:LLB65381 LUW65381:LUX65381 MES65381:MET65381 MOO65381:MOP65381 MYK65381:MYL65381 NIG65381:NIH65381 NSC65381:NSD65381 OBY65381:OBZ65381 OLU65381:OLV65381 OVQ65381:OVR65381 PFM65381:PFN65381 PPI65381:PPJ65381 PZE65381:PZF65381 QJA65381:QJB65381 QSW65381:QSX65381 RCS65381:RCT65381 RMO65381:RMP65381 RWK65381:RWL65381 SGG65381:SGH65381 SQC65381:SQD65381 SZY65381:SZZ65381 TJU65381:TJV65381 TTQ65381:TTR65381 UDM65381:UDN65381 UNI65381:UNJ65381 UXE65381:UXF65381 VHA65381:VHB65381 VQW65381:VQX65381 WAS65381:WAT65381 WKO65381:WKP65381 WUK65381:WUL65381 U130917:V130917 HY130917:HZ130917 RU130917:RV130917 ABQ130917:ABR130917 ALM130917:ALN130917 AVI130917:AVJ130917 BFE130917:BFF130917 BPA130917:BPB130917 BYW130917:BYX130917 CIS130917:CIT130917 CSO130917:CSP130917 DCK130917:DCL130917 DMG130917:DMH130917 DWC130917:DWD130917 EFY130917:EFZ130917 EPU130917:EPV130917 EZQ130917:EZR130917 FJM130917:FJN130917 FTI130917:FTJ130917 GDE130917:GDF130917 GNA130917:GNB130917 GWW130917:GWX130917 HGS130917:HGT130917 HQO130917:HQP130917 IAK130917:IAL130917 IKG130917:IKH130917 IUC130917:IUD130917 JDY130917:JDZ130917 JNU130917:JNV130917 JXQ130917:JXR130917 KHM130917:KHN130917 KRI130917:KRJ130917 LBE130917:LBF130917 LLA130917:LLB130917 LUW130917:LUX130917 MES130917:MET130917 MOO130917:MOP130917 MYK130917:MYL130917 NIG130917:NIH130917 NSC130917:NSD130917 OBY130917:OBZ130917 OLU130917:OLV130917 OVQ130917:OVR130917 PFM130917:PFN130917 PPI130917:PPJ130917 PZE130917:PZF130917 QJA130917:QJB130917 QSW130917:QSX130917 RCS130917:RCT130917 RMO130917:RMP130917 RWK130917:RWL130917 SGG130917:SGH130917 SQC130917:SQD130917 SZY130917:SZZ130917 TJU130917:TJV130917 TTQ130917:TTR130917 UDM130917:UDN130917 UNI130917:UNJ130917 UXE130917:UXF130917 VHA130917:VHB130917 VQW130917:VQX130917 WAS130917:WAT130917 WKO130917:WKP130917 WUK130917:WUL130917 U196453:V196453 HY196453:HZ196453 RU196453:RV196453 ABQ196453:ABR196453 ALM196453:ALN196453 AVI196453:AVJ196453 BFE196453:BFF196453 BPA196453:BPB196453 BYW196453:BYX196453 CIS196453:CIT196453 CSO196453:CSP196453 DCK196453:DCL196453 DMG196453:DMH196453 DWC196453:DWD196453 EFY196453:EFZ196453 EPU196453:EPV196453 EZQ196453:EZR196453 FJM196453:FJN196453 FTI196453:FTJ196453 GDE196453:GDF196453 GNA196453:GNB196453 GWW196453:GWX196453 HGS196453:HGT196453 HQO196453:HQP196453 IAK196453:IAL196453 IKG196453:IKH196453 IUC196453:IUD196453 JDY196453:JDZ196453 JNU196453:JNV196453 JXQ196453:JXR196453 KHM196453:KHN196453 KRI196453:KRJ196453 LBE196453:LBF196453 LLA196453:LLB196453 LUW196453:LUX196453 MES196453:MET196453 MOO196453:MOP196453 MYK196453:MYL196453 NIG196453:NIH196453 NSC196453:NSD196453 OBY196453:OBZ196453 OLU196453:OLV196453 OVQ196453:OVR196453 PFM196453:PFN196453 PPI196453:PPJ196453 PZE196453:PZF196453 QJA196453:QJB196453 QSW196453:QSX196453 RCS196453:RCT196453 RMO196453:RMP196453 RWK196453:RWL196453 SGG196453:SGH196453 SQC196453:SQD196453 SZY196453:SZZ196453 TJU196453:TJV196453 TTQ196453:TTR196453 UDM196453:UDN196453 UNI196453:UNJ196453 UXE196453:UXF196453 VHA196453:VHB196453 VQW196453:VQX196453 WAS196453:WAT196453 WKO196453:WKP196453 WUK196453:WUL196453 U261989:V261989 HY261989:HZ261989 RU261989:RV261989 ABQ261989:ABR261989 ALM261989:ALN261989 AVI261989:AVJ261989 BFE261989:BFF261989 BPA261989:BPB261989 BYW261989:BYX261989 CIS261989:CIT261989 CSO261989:CSP261989 DCK261989:DCL261989 DMG261989:DMH261989 DWC261989:DWD261989 EFY261989:EFZ261989 EPU261989:EPV261989 EZQ261989:EZR261989 FJM261989:FJN261989 FTI261989:FTJ261989 GDE261989:GDF261989 GNA261989:GNB261989 GWW261989:GWX261989 HGS261989:HGT261989 HQO261989:HQP261989 IAK261989:IAL261989 IKG261989:IKH261989 IUC261989:IUD261989 JDY261989:JDZ261989 JNU261989:JNV261989 JXQ261989:JXR261989 KHM261989:KHN261989 KRI261989:KRJ261989 LBE261989:LBF261989 LLA261989:LLB261989 LUW261989:LUX261989 MES261989:MET261989 MOO261989:MOP261989 MYK261989:MYL261989 NIG261989:NIH261989 NSC261989:NSD261989 OBY261989:OBZ261989 OLU261989:OLV261989 OVQ261989:OVR261989 PFM261989:PFN261989 PPI261989:PPJ261989 PZE261989:PZF261989 QJA261989:QJB261989 QSW261989:QSX261989 RCS261989:RCT261989 RMO261989:RMP261989 RWK261989:RWL261989 SGG261989:SGH261989 SQC261989:SQD261989 SZY261989:SZZ261989 TJU261989:TJV261989 TTQ261989:TTR261989 UDM261989:UDN261989 UNI261989:UNJ261989 UXE261989:UXF261989 VHA261989:VHB261989 VQW261989:VQX261989 WAS261989:WAT261989 WKO261989:WKP261989 WUK261989:WUL261989 U327525:V327525 HY327525:HZ327525 RU327525:RV327525 ABQ327525:ABR327525 ALM327525:ALN327525 AVI327525:AVJ327525 BFE327525:BFF327525 BPA327525:BPB327525 BYW327525:BYX327525 CIS327525:CIT327525 CSO327525:CSP327525 DCK327525:DCL327525 DMG327525:DMH327525 DWC327525:DWD327525 EFY327525:EFZ327525 EPU327525:EPV327525 EZQ327525:EZR327525 FJM327525:FJN327525 FTI327525:FTJ327525 GDE327525:GDF327525 GNA327525:GNB327525 GWW327525:GWX327525 HGS327525:HGT327525 HQO327525:HQP327525 IAK327525:IAL327525 IKG327525:IKH327525 IUC327525:IUD327525 JDY327525:JDZ327525 JNU327525:JNV327525 JXQ327525:JXR327525 KHM327525:KHN327525 KRI327525:KRJ327525 LBE327525:LBF327525 LLA327525:LLB327525 LUW327525:LUX327525 MES327525:MET327525 MOO327525:MOP327525 MYK327525:MYL327525 NIG327525:NIH327525 NSC327525:NSD327525 OBY327525:OBZ327525 OLU327525:OLV327525 OVQ327525:OVR327525 PFM327525:PFN327525 PPI327525:PPJ327525 PZE327525:PZF327525 QJA327525:QJB327525 QSW327525:QSX327525 RCS327525:RCT327525 RMO327525:RMP327525 RWK327525:RWL327525 SGG327525:SGH327525 SQC327525:SQD327525 SZY327525:SZZ327525 TJU327525:TJV327525 TTQ327525:TTR327525 UDM327525:UDN327525 UNI327525:UNJ327525 UXE327525:UXF327525 VHA327525:VHB327525 VQW327525:VQX327525 WAS327525:WAT327525 WKO327525:WKP327525 WUK327525:WUL327525 U393061:V393061 HY393061:HZ393061 RU393061:RV393061 ABQ393061:ABR393061 ALM393061:ALN393061 AVI393061:AVJ393061 BFE393061:BFF393061 BPA393061:BPB393061 BYW393061:BYX393061 CIS393061:CIT393061 CSO393061:CSP393061 DCK393061:DCL393061 DMG393061:DMH393061 DWC393061:DWD393061 EFY393061:EFZ393061 EPU393061:EPV393061 EZQ393061:EZR393061 FJM393061:FJN393061 FTI393061:FTJ393061 GDE393061:GDF393061 GNA393061:GNB393061 GWW393061:GWX393061 HGS393061:HGT393061 HQO393061:HQP393061 IAK393061:IAL393061 IKG393061:IKH393061 IUC393061:IUD393061 JDY393061:JDZ393061 JNU393061:JNV393061 JXQ393061:JXR393061 KHM393061:KHN393061 KRI393061:KRJ393061 LBE393061:LBF393061 LLA393061:LLB393061 LUW393061:LUX393061 MES393061:MET393061 MOO393061:MOP393061 MYK393061:MYL393061 NIG393061:NIH393061 NSC393061:NSD393061 OBY393061:OBZ393061 OLU393061:OLV393061 OVQ393061:OVR393061 PFM393061:PFN393061 PPI393061:PPJ393061 PZE393061:PZF393061 QJA393061:QJB393061 QSW393061:QSX393061 RCS393061:RCT393061 RMO393061:RMP393061 RWK393061:RWL393061 SGG393061:SGH393061 SQC393061:SQD393061 SZY393061:SZZ393061 TJU393061:TJV393061 TTQ393061:TTR393061 UDM393061:UDN393061 UNI393061:UNJ393061 UXE393061:UXF393061 VHA393061:VHB393061 VQW393061:VQX393061 WAS393061:WAT393061 WKO393061:WKP393061 WUK393061:WUL393061 U458597:V458597 HY458597:HZ458597 RU458597:RV458597 ABQ458597:ABR458597 ALM458597:ALN458597 AVI458597:AVJ458597 BFE458597:BFF458597 BPA458597:BPB458597 BYW458597:BYX458597 CIS458597:CIT458597 CSO458597:CSP458597 DCK458597:DCL458597 DMG458597:DMH458597 DWC458597:DWD458597 EFY458597:EFZ458597 EPU458597:EPV458597 EZQ458597:EZR458597 FJM458597:FJN458597 FTI458597:FTJ458597 GDE458597:GDF458597 GNA458597:GNB458597 GWW458597:GWX458597 HGS458597:HGT458597 HQO458597:HQP458597 IAK458597:IAL458597 IKG458597:IKH458597 IUC458597:IUD458597 JDY458597:JDZ458597 JNU458597:JNV458597 JXQ458597:JXR458597 KHM458597:KHN458597 KRI458597:KRJ458597 LBE458597:LBF458597 LLA458597:LLB458597 LUW458597:LUX458597 MES458597:MET458597 MOO458597:MOP458597 MYK458597:MYL458597 NIG458597:NIH458597 NSC458597:NSD458597 OBY458597:OBZ458597 OLU458597:OLV458597 OVQ458597:OVR458597 PFM458597:PFN458597 PPI458597:PPJ458597 PZE458597:PZF458597 QJA458597:QJB458597 QSW458597:QSX458597 RCS458597:RCT458597 RMO458597:RMP458597 RWK458597:RWL458597 SGG458597:SGH458597 SQC458597:SQD458597 SZY458597:SZZ458597 TJU458597:TJV458597 TTQ458597:TTR458597 UDM458597:UDN458597 UNI458597:UNJ458597 UXE458597:UXF458597 VHA458597:VHB458597 VQW458597:VQX458597 WAS458597:WAT458597 WKO458597:WKP458597 WUK458597:WUL458597 U524133:V524133 HY524133:HZ524133 RU524133:RV524133 ABQ524133:ABR524133 ALM524133:ALN524133 AVI524133:AVJ524133 BFE524133:BFF524133 BPA524133:BPB524133 BYW524133:BYX524133 CIS524133:CIT524133 CSO524133:CSP524133 DCK524133:DCL524133 DMG524133:DMH524133 DWC524133:DWD524133 EFY524133:EFZ524133 EPU524133:EPV524133 EZQ524133:EZR524133 FJM524133:FJN524133 FTI524133:FTJ524133 GDE524133:GDF524133 GNA524133:GNB524133 GWW524133:GWX524133 HGS524133:HGT524133 HQO524133:HQP524133 IAK524133:IAL524133 IKG524133:IKH524133 IUC524133:IUD524133 JDY524133:JDZ524133 JNU524133:JNV524133 JXQ524133:JXR524133 KHM524133:KHN524133 KRI524133:KRJ524133 LBE524133:LBF524133 LLA524133:LLB524133 LUW524133:LUX524133 MES524133:MET524133 MOO524133:MOP524133 MYK524133:MYL524133 NIG524133:NIH524133 NSC524133:NSD524133 OBY524133:OBZ524133 OLU524133:OLV524133 OVQ524133:OVR524133 PFM524133:PFN524133 PPI524133:PPJ524133 PZE524133:PZF524133 QJA524133:QJB524133 QSW524133:QSX524133 RCS524133:RCT524133 RMO524133:RMP524133 RWK524133:RWL524133 SGG524133:SGH524133 SQC524133:SQD524133 SZY524133:SZZ524133 TJU524133:TJV524133 TTQ524133:TTR524133 UDM524133:UDN524133 UNI524133:UNJ524133 UXE524133:UXF524133 VHA524133:VHB524133 VQW524133:VQX524133 WAS524133:WAT524133 WKO524133:WKP524133 WUK524133:WUL524133 U589669:V589669 HY589669:HZ589669 RU589669:RV589669 ABQ589669:ABR589669 ALM589669:ALN589669 AVI589669:AVJ589669 BFE589669:BFF589669 BPA589669:BPB589669 BYW589669:BYX589669 CIS589669:CIT589669 CSO589669:CSP589669 DCK589669:DCL589669 DMG589669:DMH589669 DWC589669:DWD589669 EFY589669:EFZ589669 EPU589669:EPV589669 EZQ589669:EZR589669 FJM589669:FJN589669 FTI589669:FTJ589669 GDE589669:GDF589669 GNA589669:GNB589669 GWW589669:GWX589669 HGS589669:HGT589669 HQO589669:HQP589669 IAK589669:IAL589669 IKG589669:IKH589669 IUC589669:IUD589669 JDY589669:JDZ589669 JNU589669:JNV589669 JXQ589669:JXR589669 KHM589669:KHN589669 KRI589669:KRJ589669 LBE589669:LBF589669 LLA589669:LLB589669 LUW589669:LUX589669 MES589669:MET589669 MOO589669:MOP589669 MYK589669:MYL589669 NIG589669:NIH589669 NSC589669:NSD589669 OBY589669:OBZ589669 OLU589669:OLV589669 OVQ589669:OVR589669 PFM589669:PFN589669 PPI589669:PPJ589669 PZE589669:PZF589669 QJA589669:QJB589669 QSW589669:QSX589669 RCS589669:RCT589669 RMO589669:RMP589669 RWK589669:RWL589669 SGG589669:SGH589669 SQC589669:SQD589669 SZY589669:SZZ589669 TJU589669:TJV589669 TTQ589669:TTR589669 UDM589669:UDN589669 UNI589669:UNJ589669 UXE589669:UXF589669 VHA589669:VHB589669 VQW589669:VQX589669 WAS589669:WAT589669 WKO589669:WKP589669 WUK589669:WUL589669 U655205:V655205 HY655205:HZ655205 RU655205:RV655205 ABQ655205:ABR655205 ALM655205:ALN655205 AVI655205:AVJ655205 BFE655205:BFF655205 BPA655205:BPB655205 BYW655205:BYX655205 CIS655205:CIT655205 CSO655205:CSP655205 DCK655205:DCL655205 DMG655205:DMH655205 DWC655205:DWD655205 EFY655205:EFZ655205 EPU655205:EPV655205 EZQ655205:EZR655205 FJM655205:FJN655205 FTI655205:FTJ655205 GDE655205:GDF655205 GNA655205:GNB655205 GWW655205:GWX655205 HGS655205:HGT655205 HQO655205:HQP655205 IAK655205:IAL655205 IKG655205:IKH655205 IUC655205:IUD655205 JDY655205:JDZ655205 JNU655205:JNV655205 JXQ655205:JXR655205 KHM655205:KHN655205 KRI655205:KRJ655205 LBE655205:LBF655205 LLA655205:LLB655205 LUW655205:LUX655205 MES655205:MET655205 MOO655205:MOP655205 MYK655205:MYL655205 NIG655205:NIH655205 NSC655205:NSD655205 OBY655205:OBZ655205 OLU655205:OLV655205 OVQ655205:OVR655205 PFM655205:PFN655205 PPI655205:PPJ655205 PZE655205:PZF655205 QJA655205:QJB655205 QSW655205:QSX655205 RCS655205:RCT655205 RMO655205:RMP655205 RWK655205:RWL655205 SGG655205:SGH655205 SQC655205:SQD655205 SZY655205:SZZ655205 TJU655205:TJV655205 TTQ655205:TTR655205 UDM655205:UDN655205 UNI655205:UNJ655205 UXE655205:UXF655205 VHA655205:VHB655205 VQW655205:VQX655205 WAS655205:WAT655205 WKO655205:WKP655205 WUK655205:WUL655205 U720741:V720741 HY720741:HZ720741 RU720741:RV720741 ABQ720741:ABR720741 ALM720741:ALN720741 AVI720741:AVJ720741 BFE720741:BFF720741 BPA720741:BPB720741 BYW720741:BYX720741 CIS720741:CIT720741 CSO720741:CSP720741 DCK720741:DCL720741 DMG720741:DMH720741 DWC720741:DWD720741 EFY720741:EFZ720741 EPU720741:EPV720741 EZQ720741:EZR720741 FJM720741:FJN720741 FTI720741:FTJ720741 GDE720741:GDF720741 GNA720741:GNB720741 GWW720741:GWX720741 HGS720741:HGT720741 HQO720741:HQP720741 IAK720741:IAL720741 IKG720741:IKH720741 IUC720741:IUD720741 JDY720741:JDZ720741 JNU720741:JNV720741 JXQ720741:JXR720741 KHM720741:KHN720741 KRI720741:KRJ720741 LBE720741:LBF720741 LLA720741:LLB720741 LUW720741:LUX720741 MES720741:MET720741 MOO720741:MOP720741 MYK720741:MYL720741 NIG720741:NIH720741 NSC720741:NSD720741 OBY720741:OBZ720741 OLU720741:OLV720741 OVQ720741:OVR720741 PFM720741:PFN720741 PPI720741:PPJ720741 PZE720741:PZF720741 QJA720741:QJB720741 QSW720741:QSX720741 RCS720741:RCT720741 RMO720741:RMP720741 RWK720741:RWL720741 SGG720741:SGH720741 SQC720741:SQD720741 SZY720741:SZZ720741 TJU720741:TJV720741 TTQ720741:TTR720741 UDM720741:UDN720741 UNI720741:UNJ720741 UXE720741:UXF720741 VHA720741:VHB720741 VQW720741:VQX720741 WAS720741:WAT720741 WKO720741:WKP720741 WUK720741:WUL720741 U786277:V786277 HY786277:HZ786277 RU786277:RV786277 ABQ786277:ABR786277 ALM786277:ALN786277 AVI786277:AVJ786277 BFE786277:BFF786277 BPA786277:BPB786277 BYW786277:BYX786277 CIS786277:CIT786277 CSO786277:CSP786277 DCK786277:DCL786277 DMG786277:DMH786277 DWC786277:DWD786277 EFY786277:EFZ786277 EPU786277:EPV786277 EZQ786277:EZR786277 FJM786277:FJN786277 FTI786277:FTJ786277 GDE786277:GDF786277 GNA786277:GNB786277 GWW786277:GWX786277 HGS786277:HGT786277 HQO786277:HQP786277 IAK786277:IAL786277 IKG786277:IKH786277 IUC786277:IUD786277 JDY786277:JDZ786277 JNU786277:JNV786277 JXQ786277:JXR786277 KHM786277:KHN786277 KRI786277:KRJ786277 LBE786277:LBF786277 LLA786277:LLB786277 LUW786277:LUX786277 MES786277:MET786277 MOO786277:MOP786277 MYK786277:MYL786277 NIG786277:NIH786277 NSC786277:NSD786277 OBY786277:OBZ786277 OLU786277:OLV786277 OVQ786277:OVR786277 PFM786277:PFN786277 PPI786277:PPJ786277 PZE786277:PZF786277 QJA786277:QJB786277 QSW786277:QSX786277 RCS786277:RCT786277 RMO786277:RMP786277 RWK786277:RWL786277 SGG786277:SGH786277 SQC786277:SQD786277 SZY786277:SZZ786277 TJU786277:TJV786277 TTQ786277:TTR786277 UDM786277:UDN786277 UNI786277:UNJ786277 UXE786277:UXF786277 VHA786277:VHB786277 VQW786277:VQX786277 WAS786277:WAT786277 WKO786277:WKP786277 WUK786277:WUL786277 U851813:V851813 HY851813:HZ851813 RU851813:RV851813 ABQ851813:ABR851813 ALM851813:ALN851813 AVI851813:AVJ851813 BFE851813:BFF851813 BPA851813:BPB851813 BYW851813:BYX851813 CIS851813:CIT851813 CSO851813:CSP851813 DCK851813:DCL851813 DMG851813:DMH851813 DWC851813:DWD851813 EFY851813:EFZ851813 EPU851813:EPV851813 EZQ851813:EZR851813 FJM851813:FJN851813 FTI851813:FTJ851813 GDE851813:GDF851813 GNA851813:GNB851813 GWW851813:GWX851813 HGS851813:HGT851813 HQO851813:HQP851813 IAK851813:IAL851813 IKG851813:IKH851813 IUC851813:IUD851813 JDY851813:JDZ851813 JNU851813:JNV851813 JXQ851813:JXR851813 KHM851813:KHN851813 KRI851813:KRJ851813 LBE851813:LBF851813 LLA851813:LLB851813 LUW851813:LUX851813 MES851813:MET851813 MOO851813:MOP851813 MYK851813:MYL851813 NIG851813:NIH851813 NSC851813:NSD851813 OBY851813:OBZ851813 OLU851813:OLV851813 OVQ851813:OVR851813 PFM851813:PFN851813 PPI851813:PPJ851813 PZE851813:PZF851813 QJA851813:QJB851813 QSW851813:QSX851813 RCS851813:RCT851813 RMO851813:RMP851813 RWK851813:RWL851813 SGG851813:SGH851813 SQC851813:SQD851813 SZY851813:SZZ851813 TJU851813:TJV851813 TTQ851813:TTR851813 UDM851813:UDN851813 UNI851813:UNJ851813 UXE851813:UXF851813 VHA851813:VHB851813 VQW851813:VQX851813 WAS851813:WAT851813 WKO851813:WKP851813 WUK851813:WUL851813 U917349:V917349 HY917349:HZ917349 RU917349:RV917349 ABQ917349:ABR917349 ALM917349:ALN917349 AVI917349:AVJ917349 BFE917349:BFF917349 BPA917349:BPB917349 BYW917349:BYX917349 CIS917349:CIT917349 CSO917349:CSP917349 DCK917349:DCL917349 DMG917349:DMH917349 DWC917349:DWD917349 EFY917349:EFZ917349 EPU917349:EPV917349 EZQ917349:EZR917349 FJM917349:FJN917349 FTI917349:FTJ917349 GDE917349:GDF917349 GNA917349:GNB917349 GWW917349:GWX917349 HGS917349:HGT917349 HQO917349:HQP917349 IAK917349:IAL917349 IKG917349:IKH917349 IUC917349:IUD917349 JDY917349:JDZ917349 JNU917349:JNV917349 JXQ917349:JXR917349 KHM917349:KHN917349 KRI917349:KRJ917349 LBE917349:LBF917349 LLA917349:LLB917349 LUW917349:LUX917349 MES917349:MET917349 MOO917349:MOP917349 MYK917349:MYL917349 NIG917349:NIH917349 NSC917349:NSD917349 OBY917349:OBZ917349 OLU917349:OLV917349 OVQ917349:OVR917349 PFM917349:PFN917349 PPI917349:PPJ917349 PZE917349:PZF917349 QJA917349:QJB917349 QSW917349:QSX917349 RCS917349:RCT917349 RMO917349:RMP917349 RWK917349:RWL917349 SGG917349:SGH917349 SQC917349:SQD917349 SZY917349:SZZ917349 TJU917349:TJV917349 TTQ917349:TTR917349 UDM917349:UDN917349 UNI917349:UNJ917349 UXE917349:UXF917349 VHA917349:VHB917349 VQW917349:VQX917349 WAS917349:WAT917349 WKO917349:WKP917349 WUK917349:WUL917349 U982885:V982885 HY982885:HZ982885 RU982885:RV982885 ABQ982885:ABR982885 ALM982885:ALN982885 AVI982885:AVJ982885 BFE982885:BFF982885 BPA982885:BPB982885 BYW982885:BYX982885 CIS982885:CIT982885 CSO982885:CSP982885 DCK982885:DCL982885 DMG982885:DMH982885 DWC982885:DWD982885 EFY982885:EFZ982885 EPU982885:EPV982885 EZQ982885:EZR982885 FJM982885:FJN982885 FTI982885:FTJ982885 GDE982885:GDF982885 GNA982885:GNB982885 GWW982885:GWX982885 HGS982885:HGT982885 HQO982885:HQP982885 IAK982885:IAL982885 IKG982885:IKH982885 IUC982885:IUD982885 JDY982885:JDZ982885 JNU982885:JNV982885 JXQ982885:JXR982885 KHM982885:KHN982885 KRI982885:KRJ982885 LBE982885:LBF982885 LLA982885:LLB982885 LUW982885:LUX982885 MES982885:MET982885 MOO982885:MOP982885 MYK982885:MYL982885 NIG982885:NIH982885 NSC982885:NSD982885 OBY982885:OBZ982885 OLU982885:OLV982885 OVQ982885:OVR982885 PFM982885:PFN982885 PPI982885:PPJ982885 PZE982885:PZF982885 QJA982885:QJB982885 QSW982885:QSX982885 RCS982885:RCT982885 RMO982885:RMP982885 RWK982885:RWL982885 SGG982885:SGH982885 SQC982885:SQD982885 SZY982885:SZZ982885 TJU982885:TJV982885 TTQ982885:TTR982885 UDM982885:UDN982885 UNI982885:UNJ982885 UXE982885:UXF982885 VHA982885:VHB982885 VQW982885:VQX982885 WAS982885:WAT982885 WKO982885:WKP982885 WUK982885:WUL982885">
      <formula1>-1000000000000000000</formula1>
      <formula2>10000000000000000000</formula2>
    </dataValidation>
  </dataValidations>
  <printOptions horizontalCentered="1"/>
  <pageMargins left="0.39370078740157483" right="0.19685039370078741" top="0.82677165354330717" bottom="0.82677165354330717" header="0.31496062992125984" footer="0.27559055118110237"/>
  <pageSetup paperSize="8" scale="23" pageOrder="overThenDown" orientation="landscape" r:id="rId1"/>
  <headerFooter>
    <oddFooter>Page &amp;P of &amp;N</oddFooter>
  </headerFooter>
  <rowBreaks count="1" manualBreakCount="1">
    <brk id="27" max="21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Actuals 2024-2025 </vt:lpstr>
      <vt:lpstr>'Actuals 2024-2025 '!Print_Area</vt:lpstr>
      <vt:lpstr>'Actuals 2024-2025 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TGTRANSCO</cp:lastModifiedBy>
  <cp:lastPrinted>2025-11-28T05:47:59Z</cp:lastPrinted>
  <dcterms:created xsi:type="dcterms:W3CDTF">2024-11-05T05:32:57Z</dcterms:created>
  <dcterms:modified xsi:type="dcterms:W3CDTF">2025-11-28T05:49:48Z</dcterms:modified>
</cp:coreProperties>
</file>